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5" windowWidth="11295" windowHeight="9045"/>
  </bookViews>
  <sheets>
    <sheet name="ВЛ 10 кВ" sheetId="5" r:id="rId1"/>
    <sheet name="ввода ПС" sheetId="2" r:id="rId2"/>
    <sheet name="напряжения" sheetId="4" r:id="rId3"/>
  </sheets>
  <calcPr calcId="145621"/>
</workbook>
</file>

<file path=xl/calcChain.xml><?xml version="1.0" encoding="utf-8"?>
<calcChain xmlns="http://schemas.openxmlformats.org/spreadsheetml/2006/main">
  <c r="AA10" i="5" l="1"/>
  <c r="AA11" i="5"/>
  <c r="AA12" i="5"/>
  <c r="AA13" i="5"/>
  <c r="AA14" i="5"/>
  <c r="AA15" i="5"/>
  <c r="AA16" i="5"/>
  <c r="AA17" i="5"/>
  <c r="AA18" i="5"/>
  <c r="AA19" i="5"/>
  <c r="AA20" i="5"/>
  <c r="AA21" i="5"/>
  <c r="AA22" i="5"/>
  <c r="AA23" i="5"/>
  <c r="AA24" i="5"/>
  <c r="AA25" i="5"/>
  <c r="AA26" i="5"/>
  <c r="AA27" i="5"/>
  <c r="AA28" i="5"/>
  <c r="AA29" i="5"/>
  <c r="AA30" i="5"/>
  <c r="AA31" i="5"/>
  <c r="AA32" i="5"/>
  <c r="AA9" i="5"/>
  <c r="V10" i="5"/>
  <c r="V11" i="5"/>
  <c r="V12" i="5"/>
  <c r="V13" i="5"/>
  <c r="V14" i="5"/>
  <c r="V15" i="5"/>
  <c r="V16" i="5"/>
  <c r="V17" i="5"/>
  <c r="V18" i="5"/>
  <c r="V19" i="5"/>
  <c r="V20" i="5"/>
  <c r="V21" i="5"/>
  <c r="V22" i="5"/>
  <c r="V23" i="5"/>
  <c r="V24" i="5"/>
  <c r="V25" i="5"/>
  <c r="V26" i="5"/>
  <c r="V27" i="5"/>
  <c r="V28" i="5"/>
  <c r="V29" i="5"/>
  <c r="V30" i="5"/>
  <c r="V31" i="5"/>
  <c r="V32" i="5"/>
  <c r="V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30" i="5"/>
  <c r="Q31" i="5"/>
  <c r="Q32" i="5"/>
  <c r="Q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9" i="5"/>
  <c r="B10" i="5"/>
  <c r="B11" i="5"/>
  <c r="B12" i="5"/>
  <c r="B13" i="5"/>
  <c r="B14" i="5"/>
  <c r="B15" i="5"/>
  <c r="B16" i="5"/>
  <c r="B17" i="5"/>
  <c r="B18" i="5"/>
  <c r="B19" i="5"/>
  <c r="B20" i="5"/>
  <c r="B21" i="5"/>
  <c r="B22" i="5"/>
  <c r="B23" i="5"/>
  <c r="B24" i="5"/>
  <c r="B25" i="5"/>
  <c r="B26" i="5"/>
  <c r="B27" i="5"/>
  <c r="B28" i="5"/>
  <c r="B29" i="5"/>
  <c r="B30" i="5"/>
  <c r="B31" i="5"/>
  <c r="B32" i="5"/>
  <c r="B9" i="5"/>
  <c r="Q11" i="2" l="1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10" i="2"/>
  <c r="Q9" i="2"/>
  <c r="H8" i="2"/>
  <c r="M8" i="2"/>
  <c r="I8" i="2" s="1"/>
  <c r="O8" i="2"/>
  <c r="Q8" i="2"/>
  <c r="S8" i="2"/>
  <c r="H9" i="2"/>
  <c r="M9" i="2"/>
  <c r="I9" i="2" s="1"/>
  <c r="O9" i="2"/>
  <c r="S9" i="2"/>
  <c r="H10" i="2"/>
  <c r="M10" i="2"/>
  <c r="I10" i="2" s="1"/>
  <c r="O10" i="2"/>
  <c r="U10" i="2" s="1"/>
  <c r="S10" i="2"/>
  <c r="H11" i="2"/>
  <c r="M11" i="2"/>
  <c r="I11" i="2" s="1"/>
  <c r="O11" i="2"/>
  <c r="S11" i="2"/>
  <c r="H12" i="2"/>
  <c r="M12" i="2"/>
  <c r="I12" i="2" s="1"/>
  <c r="O12" i="2"/>
  <c r="U12" i="2" s="1"/>
  <c r="S12" i="2"/>
  <c r="H13" i="2"/>
  <c r="M13" i="2"/>
  <c r="I13" i="2" s="1"/>
  <c r="O13" i="2"/>
  <c r="U13" i="2" s="1"/>
  <c r="S13" i="2"/>
  <c r="H14" i="2"/>
  <c r="M14" i="2"/>
  <c r="I14" i="2" s="1"/>
  <c r="O14" i="2"/>
  <c r="U14" i="2" s="1"/>
  <c r="S14" i="2"/>
  <c r="H15" i="2"/>
  <c r="M15" i="2"/>
  <c r="I15" i="2" s="1"/>
  <c r="O15" i="2"/>
  <c r="S15" i="2"/>
  <c r="H16" i="2"/>
  <c r="M16" i="2"/>
  <c r="I16" i="2" s="1"/>
  <c r="O16" i="2"/>
  <c r="U16" i="2" s="1"/>
  <c r="S16" i="2"/>
  <c r="H17" i="2"/>
  <c r="M17" i="2"/>
  <c r="I17" i="2" s="1"/>
  <c r="O17" i="2"/>
  <c r="S17" i="2"/>
  <c r="H18" i="2"/>
  <c r="M18" i="2"/>
  <c r="I18" i="2" s="1"/>
  <c r="O18" i="2"/>
  <c r="U18" i="2" s="1"/>
  <c r="S18" i="2"/>
  <c r="H19" i="2"/>
  <c r="M19" i="2"/>
  <c r="I19" i="2" s="1"/>
  <c r="O19" i="2"/>
  <c r="S19" i="2"/>
  <c r="H20" i="2"/>
  <c r="M20" i="2"/>
  <c r="I20" i="2" s="1"/>
  <c r="O20" i="2"/>
  <c r="S20" i="2"/>
  <c r="H21" i="2"/>
  <c r="M21" i="2"/>
  <c r="I21" i="2" s="1"/>
  <c r="O21" i="2"/>
  <c r="S21" i="2"/>
  <c r="H22" i="2"/>
  <c r="M22" i="2"/>
  <c r="I22" i="2" s="1"/>
  <c r="O22" i="2"/>
  <c r="S22" i="2"/>
  <c r="H23" i="2"/>
  <c r="M23" i="2"/>
  <c r="I23" i="2" s="1"/>
  <c r="O23" i="2"/>
  <c r="S23" i="2"/>
  <c r="H24" i="2"/>
  <c r="M24" i="2"/>
  <c r="I24" i="2" s="1"/>
  <c r="O24" i="2"/>
  <c r="S24" i="2"/>
  <c r="H25" i="2"/>
  <c r="M25" i="2"/>
  <c r="I25" i="2" s="1"/>
  <c r="O25" i="2"/>
  <c r="S25" i="2"/>
  <c r="H26" i="2"/>
  <c r="M26" i="2"/>
  <c r="I26" i="2" s="1"/>
  <c r="O26" i="2"/>
  <c r="S26" i="2"/>
  <c r="H27" i="2"/>
  <c r="M27" i="2"/>
  <c r="I27" i="2" s="1"/>
  <c r="O27" i="2"/>
  <c r="S27" i="2"/>
  <c r="H28" i="2"/>
  <c r="M28" i="2"/>
  <c r="I28" i="2" s="1"/>
  <c r="O28" i="2"/>
  <c r="S28" i="2"/>
  <c r="H29" i="2"/>
  <c r="M29" i="2"/>
  <c r="I29" i="2" s="1"/>
  <c r="O29" i="2"/>
  <c r="S29" i="2"/>
  <c r="H30" i="2"/>
  <c r="M30" i="2"/>
  <c r="I30" i="2" s="1"/>
  <c r="O30" i="2"/>
  <c r="S30" i="2"/>
  <c r="T31" i="2"/>
  <c r="U9" i="5"/>
  <c r="U33" i="5" s="1"/>
  <c r="X9" i="5"/>
  <c r="Z9" i="5"/>
  <c r="AC9" i="5"/>
  <c r="AE9" i="5"/>
  <c r="U10" i="5"/>
  <c r="X10" i="5"/>
  <c r="Z10" i="5"/>
  <c r="AC10" i="5"/>
  <c r="AE10" i="5"/>
  <c r="U11" i="5"/>
  <c r="X11" i="5"/>
  <c r="Z11" i="5"/>
  <c r="AC11" i="5"/>
  <c r="AE11" i="5"/>
  <c r="U12" i="5"/>
  <c r="X12" i="5"/>
  <c r="Z12" i="5"/>
  <c r="AC12" i="5"/>
  <c r="AE12" i="5"/>
  <c r="U13" i="5"/>
  <c r="X13" i="5"/>
  <c r="Z13" i="5"/>
  <c r="AC13" i="5"/>
  <c r="AE13" i="5"/>
  <c r="U14" i="5"/>
  <c r="X14" i="5"/>
  <c r="Z14" i="5"/>
  <c r="AC14" i="5"/>
  <c r="AE14" i="5"/>
  <c r="U15" i="5"/>
  <c r="X15" i="5"/>
  <c r="Z15" i="5"/>
  <c r="AC15" i="5"/>
  <c r="AE15" i="5"/>
  <c r="U16" i="5"/>
  <c r="X16" i="5"/>
  <c r="Z16" i="5"/>
  <c r="AC16" i="5"/>
  <c r="AE16" i="5"/>
  <c r="U17" i="5"/>
  <c r="X17" i="5"/>
  <c r="Z17" i="5"/>
  <c r="AC17" i="5"/>
  <c r="AE17" i="5"/>
  <c r="U18" i="5"/>
  <c r="X18" i="5"/>
  <c r="Z18" i="5"/>
  <c r="AC18" i="5"/>
  <c r="AE18" i="5"/>
  <c r="U19" i="5"/>
  <c r="X19" i="5"/>
  <c r="Z19" i="5"/>
  <c r="AC19" i="5"/>
  <c r="AE19" i="5"/>
  <c r="U20" i="5"/>
  <c r="X20" i="5"/>
  <c r="Z20" i="5"/>
  <c r="AC20" i="5"/>
  <c r="AE20" i="5"/>
  <c r="U21" i="5"/>
  <c r="X21" i="5"/>
  <c r="Z21" i="5"/>
  <c r="AC21" i="5"/>
  <c r="AE21" i="5"/>
  <c r="U22" i="5"/>
  <c r="X22" i="5"/>
  <c r="Z22" i="5"/>
  <c r="AC22" i="5"/>
  <c r="AE22" i="5"/>
  <c r="U23" i="5"/>
  <c r="X23" i="5"/>
  <c r="Z23" i="5"/>
  <c r="AC23" i="5"/>
  <c r="AE23" i="5"/>
  <c r="U24" i="5"/>
  <c r="X24" i="5"/>
  <c r="Z24" i="5"/>
  <c r="AC24" i="5"/>
  <c r="AE24" i="5"/>
  <c r="U25" i="5"/>
  <c r="X25" i="5"/>
  <c r="Z25" i="5"/>
  <c r="AC25" i="5"/>
  <c r="AE25" i="5"/>
  <c r="U26" i="5"/>
  <c r="X26" i="5"/>
  <c r="Z26" i="5"/>
  <c r="AC26" i="5"/>
  <c r="AE26" i="5"/>
  <c r="U27" i="5"/>
  <c r="X27" i="5"/>
  <c r="Z27" i="5"/>
  <c r="AC27" i="5"/>
  <c r="AE27" i="5"/>
  <c r="U28" i="5"/>
  <c r="X28" i="5"/>
  <c r="Z28" i="5"/>
  <c r="AC28" i="5"/>
  <c r="AE28" i="5"/>
  <c r="U29" i="5"/>
  <c r="X29" i="5"/>
  <c r="Z29" i="5"/>
  <c r="AC29" i="5"/>
  <c r="AE29" i="5"/>
  <c r="U30" i="5"/>
  <c r="X30" i="5"/>
  <c r="Z30" i="5"/>
  <c r="AC30" i="5"/>
  <c r="AE30" i="5"/>
  <c r="U31" i="5"/>
  <c r="X31" i="5"/>
  <c r="Z31" i="5"/>
  <c r="AC31" i="5"/>
  <c r="AC33" i="5" s="1"/>
  <c r="AE31" i="5"/>
  <c r="D30" i="5"/>
  <c r="D31" i="5"/>
  <c r="D11" i="5"/>
  <c r="F11" i="5"/>
  <c r="I11" i="5"/>
  <c r="K11" i="5"/>
  <c r="N11" i="5"/>
  <c r="P11" i="5"/>
  <c r="S11" i="5"/>
  <c r="D12" i="5"/>
  <c r="F12" i="5"/>
  <c r="I12" i="5"/>
  <c r="K12" i="5"/>
  <c r="N12" i="5"/>
  <c r="P12" i="5"/>
  <c r="S12" i="5"/>
  <c r="D13" i="5"/>
  <c r="F13" i="5"/>
  <c r="I13" i="5"/>
  <c r="K13" i="5"/>
  <c r="N13" i="5"/>
  <c r="P13" i="5"/>
  <c r="S13" i="5"/>
  <c r="D14" i="5"/>
  <c r="F14" i="5"/>
  <c r="I14" i="5"/>
  <c r="K14" i="5"/>
  <c r="N14" i="5"/>
  <c r="P14" i="5"/>
  <c r="S14" i="5"/>
  <c r="D15" i="5"/>
  <c r="F15" i="5"/>
  <c r="I15" i="5"/>
  <c r="K15" i="5"/>
  <c r="N15" i="5"/>
  <c r="P15" i="5"/>
  <c r="S15" i="5"/>
  <c r="D16" i="5"/>
  <c r="F16" i="5"/>
  <c r="I16" i="5"/>
  <c r="K16" i="5"/>
  <c r="N16" i="5"/>
  <c r="P16" i="5"/>
  <c r="S16" i="5"/>
  <c r="D17" i="5"/>
  <c r="F17" i="5"/>
  <c r="I17" i="5"/>
  <c r="K17" i="5"/>
  <c r="N17" i="5"/>
  <c r="P17" i="5"/>
  <c r="S17" i="5"/>
  <c r="D18" i="5"/>
  <c r="F18" i="5"/>
  <c r="I18" i="5"/>
  <c r="K18" i="5"/>
  <c r="N18" i="5"/>
  <c r="P18" i="5"/>
  <c r="S18" i="5"/>
  <c r="D19" i="5"/>
  <c r="F19" i="5"/>
  <c r="I19" i="5"/>
  <c r="K19" i="5"/>
  <c r="N19" i="5"/>
  <c r="P19" i="5"/>
  <c r="S19" i="5"/>
  <c r="D20" i="5"/>
  <c r="F20" i="5"/>
  <c r="I20" i="5"/>
  <c r="K20" i="5"/>
  <c r="N20" i="5"/>
  <c r="P20" i="5"/>
  <c r="S20" i="5"/>
  <c r="D21" i="5"/>
  <c r="F21" i="5"/>
  <c r="I21" i="5"/>
  <c r="K21" i="5"/>
  <c r="N21" i="5"/>
  <c r="P21" i="5"/>
  <c r="S21" i="5"/>
  <c r="D22" i="5"/>
  <c r="F22" i="5"/>
  <c r="I22" i="5"/>
  <c r="K22" i="5"/>
  <c r="N22" i="5"/>
  <c r="P22" i="5"/>
  <c r="S22" i="5"/>
  <c r="D23" i="5"/>
  <c r="F23" i="5"/>
  <c r="I23" i="5"/>
  <c r="K23" i="5"/>
  <c r="N23" i="5"/>
  <c r="P23" i="5"/>
  <c r="S23" i="5"/>
  <c r="D24" i="5"/>
  <c r="F24" i="5"/>
  <c r="I24" i="5"/>
  <c r="K24" i="5"/>
  <c r="N24" i="5"/>
  <c r="P24" i="5"/>
  <c r="S24" i="5"/>
  <c r="D25" i="5"/>
  <c r="F25" i="5"/>
  <c r="I25" i="5"/>
  <c r="K25" i="5"/>
  <c r="N25" i="5"/>
  <c r="P25" i="5"/>
  <c r="S25" i="5"/>
  <c r="D26" i="5"/>
  <c r="F26" i="5"/>
  <c r="I26" i="5"/>
  <c r="K26" i="5"/>
  <c r="N26" i="5"/>
  <c r="P26" i="5"/>
  <c r="S26" i="5"/>
  <c r="D27" i="5"/>
  <c r="F27" i="5"/>
  <c r="I27" i="5"/>
  <c r="K27" i="5"/>
  <c r="N27" i="5"/>
  <c r="P27" i="5"/>
  <c r="S27" i="5"/>
  <c r="D28" i="5"/>
  <c r="F28" i="5"/>
  <c r="I28" i="5"/>
  <c r="K28" i="5"/>
  <c r="N28" i="5"/>
  <c r="P28" i="5"/>
  <c r="S28" i="5"/>
  <c r="D29" i="5"/>
  <c r="F29" i="5"/>
  <c r="I29" i="5"/>
  <c r="K29" i="5"/>
  <c r="N29" i="5"/>
  <c r="P29" i="5"/>
  <c r="S29" i="5"/>
  <c r="F9" i="2"/>
  <c r="B9" i="2" s="1"/>
  <c r="F10" i="2"/>
  <c r="B10" i="2" s="1"/>
  <c r="F11" i="2"/>
  <c r="B11" i="2" s="1"/>
  <c r="F12" i="2"/>
  <c r="B12" i="2" s="1"/>
  <c r="F13" i="2"/>
  <c r="B13" i="2" s="1"/>
  <c r="F14" i="2"/>
  <c r="B14" i="2" s="1"/>
  <c r="F15" i="2"/>
  <c r="B15" i="2" s="1"/>
  <c r="F16" i="2"/>
  <c r="B16" i="2" s="1"/>
  <c r="F17" i="2"/>
  <c r="B17" i="2" s="1"/>
  <c r="F18" i="2"/>
  <c r="B18" i="2" s="1"/>
  <c r="F19" i="2"/>
  <c r="B19" i="2"/>
  <c r="F20" i="2"/>
  <c r="B20" i="2" s="1"/>
  <c r="F21" i="2"/>
  <c r="B21" i="2" s="1"/>
  <c r="F22" i="2"/>
  <c r="B22" i="2" s="1"/>
  <c r="F23" i="2"/>
  <c r="B23" i="2" s="1"/>
  <c r="F24" i="2"/>
  <c r="B24" i="2" s="1"/>
  <c r="F25" i="2"/>
  <c r="B25" i="2" s="1"/>
  <c r="F26" i="2"/>
  <c r="B26" i="2" s="1"/>
  <c r="F27" i="2"/>
  <c r="B27" i="2" s="1"/>
  <c r="F28" i="2"/>
  <c r="B28" i="2" s="1"/>
  <c r="F29" i="2"/>
  <c r="B29" i="2" s="1"/>
  <c r="F30" i="2"/>
  <c r="B30" i="2" s="1"/>
  <c r="B31" i="2"/>
  <c r="F8" i="2"/>
  <c r="F32" i="2" s="1"/>
  <c r="M32" i="2"/>
  <c r="D9" i="5"/>
  <c r="D34" i="5" s="1"/>
  <c r="D10" i="5"/>
  <c r="I9" i="5"/>
  <c r="I10" i="5"/>
  <c r="I30" i="5"/>
  <c r="I31" i="5"/>
  <c r="N9" i="5"/>
  <c r="N10" i="5"/>
  <c r="N30" i="5"/>
  <c r="N31" i="5"/>
  <c r="S9" i="5"/>
  <c r="S10" i="5"/>
  <c r="S30" i="5"/>
  <c r="S34" i="5" s="1"/>
  <c r="S31" i="5"/>
  <c r="S32" i="2"/>
  <c r="F9" i="5"/>
  <c r="K9" i="5"/>
  <c r="P9" i="5"/>
  <c r="F10" i="5"/>
  <c r="F33" i="5" s="1"/>
  <c r="K10" i="5"/>
  <c r="P10" i="5"/>
  <c r="P33" i="5" s="1"/>
  <c r="F30" i="5"/>
  <c r="K30" i="5"/>
  <c r="P30" i="5"/>
  <c r="F31" i="5"/>
  <c r="K31" i="5"/>
  <c r="K33" i="5" s="1"/>
  <c r="P31" i="5"/>
  <c r="Z33" i="5"/>
  <c r="AE33" i="5"/>
  <c r="Q32" i="2"/>
  <c r="O32" i="2"/>
  <c r="U8" i="2"/>
  <c r="T28" i="2"/>
  <c r="T24" i="2"/>
  <c r="T20" i="2"/>
  <c r="T16" i="2"/>
  <c r="T12" i="2"/>
  <c r="U31" i="2"/>
  <c r="V31" i="2" s="1"/>
  <c r="B8" i="2"/>
  <c r="T27" i="2"/>
  <c r="T23" i="2"/>
  <c r="T19" i="2"/>
  <c r="T15" i="2"/>
  <c r="T11" i="2"/>
  <c r="U30" i="2"/>
  <c r="T26" i="2"/>
  <c r="T22" i="2"/>
  <c r="T18" i="2"/>
  <c r="T14" i="2"/>
  <c r="T10" i="2"/>
  <c r="U29" i="2"/>
  <c r="T25" i="2"/>
  <c r="T21" i="2"/>
  <c r="T17" i="2"/>
  <c r="T13" i="2"/>
  <c r="T9" i="2"/>
  <c r="U25" i="2"/>
  <c r="U17" i="2"/>
  <c r="V17" i="2"/>
  <c r="U9" i="2"/>
  <c r="U19" i="2"/>
  <c r="U11" i="2"/>
  <c r="V11" i="2" s="1"/>
  <c r="T30" i="2"/>
  <c r="V30" i="2" s="1"/>
  <c r="T29" i="2"/>
  <c r="V29" i="2"/>
  <c r="AC34" i="5"/>
  <c r="X34" i="5"/>
  <c r="I34" i="5"/>
  <c r="X33" i="5"/>
  <c r="U28" i="2" l="1"/>
  <c r="V28" i="2" s="1"/>
  <c r="U26" i="2"/>
  <c r="U24" i="2"/>
  <c r="V24" i="2" s="1"/>
  <c r="U22" i="2"/>
  <c r="V22" i="2" s="1"/>
  <c r="U20" i="2"/>
  <c r="V25" i="2"/>
  <c r="V16" i="2"/>
  <c r="V10" i="2"/>
  <c r="U27" i="2"/>
  <c r="V27" i="2" s="1"/>
  <c r="U23" i="2"/>
  <c r="V23" i="2" s="1"/>
  <c r="U21" i="2"/>
  <c r="V21" i="2" s="1"/>
  <c r="V26" i="2"/>
  <c r="N34" i="5"/>
  <c r="S33" i="5"/>
  <c r="N33" i="5"/>
  <c r="I33" i="5"/>
  <c r="D33" i="5"/>
  <c r="V20" i="2"/>
  <c r="H32" i="2"/>
  <c r="V12" i="2"/>
  <c r="V18" i="2"/>
  <c r="U15" i="2"/>
  <c r="V15" i="2" s="1"/>
  <c r="V14" i="2"/>
  <c r="V13" i="2"/>
  <c r="I33" i="2"/>
  <c r="L36" i="5"/>
  <c r="T8" i="2"/>
  <c r="V8" i="2" s="1"/>
  <c r="V19" i="2"/>
  <c r="V9" i="2"/>
  <c r="B33" i="2"/>
  <c r="K36" i="5" l="1"/>
  <c r="V32" i="2"/>
</calcChain>
</file>

<file path=xl/sharedStrings.xml><?xml version="1.0" encoding="utf-8"?>
<sst xmlns="http://schemas.openxmlformats.org/spreadsheetml/2006/main" count="162" uniqueCount="42">
  <si>
    <t>Время</t>
  </si>
  <si>
    <t>А</t>
  </si>
  <si>
    <t>МВт</t>
  </si>
  <si>
    <t>Мвар</t>
  </si>
  <si>
    <t>отдача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</si>
  <si>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</si>
  <si>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</si>
  <si>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</si>
  <si>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</si>
  <si>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</si>
  <si>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</si>
  <si>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Мощность</t>
  </si>
  <si>
    <t xml:space="preserve">Ток </t>
  </si>
  <si>
    <t>активный</t>
  </si>
  <si>
    <t>реактивный</t>
  </si>
  <si>
    <t>часы</t>
  </si>
  <si>
    <t>110 кВ</t>
  </si>
  <si>
    <t>I сш</t>
  </si>
  <si>
    <t>II сш</t>
  </si>
  <si>
    <t>35 кВ</t>
  </si>
  <si>
    <t>10 кВ</t>
  </si>
  <si>
    <t>6 кВ</t>
  </si>
  <si>
    <t>Исполнитель</t>
  </si>
  <si>
    <t>телефон</t>
  </si>
  <si>
    <t>ТСН-1</t>
  </si>
  <si>
    <t>ТСН-2</t>
  </si>
  <si>
    <t>Ввод 10 кВ Т-1</t>
  </si>
  <si>
    <t>Ввод 10 кВ Т-2</t>
  </si>
  <si>
    <t>Миндюкино</t>
  </si>
  <si>
    <t>Парус-1</t>
  </si>
  <si>
    <t>Бор</t>
  </si>
  <si>
    <t>Парус-2</t>
  </si>
  <si>
    <t>Сказка</t>
  </si>
  <si>
    <t>Искра</t>
  </si>
  <si>
    <t>Баланс по ПС</t>
  </si>
  <si>
    <t>P</t>
  </si>
  <si>
    <t>Q</t>
  </si>
  <si>
    <t>S</t>
  </si>
  <si>
    <t>макс</t>
  </si>
  <si>
    <t>Ведомость нагрузок ВЛ-10кВ  в режимный день 18.06.2014 г.                                       по ПС Вешняки</t>
  </si>
  <si>
    <t>Ведомость нагрузок Т-1, Т-2 в режимный день 18.06.2014 г. по ПС Вешняки</t>
  </si>
  <si>
    <t>Ведомость замеров напряжения  в режимный день 18.06.20140 г.                    по ПС Вешняки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</si>
</sst>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9"/>
      <name val="Arial Cyr"/>
      <charset val="204"/>
    </font>
    <font>
      <sz val="12"/>
      <name val="Times New Roman"/>
      <family val="1"/>
      <charset val="204"/>
    </font>
    <font>
      <b/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0" fillId="0" borderId="1" xfId="0" applyBorder="1"/>
    <xf numFmtId="0" fontId="2" fillId="2" borderId="6" xfId="0" applyFont="1" applyFill="1" applyBorder="1" applyAlignment="1">
      <alignment horizontal="center" vertical="center"/>
    </xf>
    <xf numFmtId="0" fontId="2" fillId="0" borderId="0" xfId="0" applyFont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/>
    <xf numFmtId="20" fontId="2" fillId="0" borderId="14" xfId="0" applyNumberFormat="1" applyFont="1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0" fillId="0" borderId="16" xfId="0" applyFill="1" applyBorder="1"/>
    <xf numFmtId="0" fontId="0" fillId="0" borderId="0" xfId="0" applyFill="1"/>
    <xf numFmtId="0" fontId="0" fillId="0" borderId="8" xfId="0" applyFill="1" applyBorder="1" applyAlignment="1">
      <alignment horizontal="center" vertical="center"/>
    </xf>
    <xf numFmtId="20" fontId="2" fillId="0" borderId="17" xfId="0" applyNumberFormat="1" applyFont="1" applyFill="1" applyBorder="1" applyAlignment="1">
      <alignment horizontal="center"/>
    </xf>
    <xf numFmtId="0" fontId="0" fillId="0" borderId="18" xfId="0" applyFill="1" applyBorder="1"/>
    <xf numFmtId="0" fontId="0" fillId="0" borderId="15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/>
    </xf>
    <xf numFmtId="20" fontId="2" fillId="0" borderId="16" xfId="0" applyNumberFormat="1" applyFont="1" applyFill="1" applyBorder="1" applyAlignment="1">
      <alignment horizontal="center" vertical="center"/>
    </xf>
    <xf numFmtId="20" fontId="2" fillId="0" borderId="15" xfId="0" applyNumberFormat="1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1" fontId="0" fillId="0" borderId="0" xfId="0" applyNumberFormat="1" applyFill="1"/>
    <xf numFmtId="0" fontId="0" fillId="0" borderId="19" xfId="0" applyFill="1" applyBorder="1" applyAlignment="1">
      <alignment horizontal="center"/>
    </xf>
    <xf numFmtId="4" fontId="0" fillId="3" borderId="18" xfId="0" applyNumberFormat="1" applyFill="1" applyBorder="1"/>
    <xf numFmtId="20" fontId="2" fillId="3" borderId="14" xfId="0" applyNumberFormat="1" applyFont="1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20" fontId="2" fillId="0" borderId="35" xfId="0" applyNumberFormat="1" applyFont="1" applyFill="1" applyBorder="1" applyAlignment="1">
      <alignment horizontal="center"/>
    </xf>
    <xf numFmtId="4" fontId="0" fillId="0" borderId="18" xfId="0" applyNumberFormat="1" applyFill="1" applyBorder="1"/>
    <xf numFmtId="0" fontId="0" fillId="0" borderId="9" xfId="0" applyFill="1" applyBorder="1" applyAlignment="1">
      <alignment horizontal="center"/>
    </xf>
    <xf numFmtId="4" fontId="7" fillId="0" borderId="18" xfId="0" applyNumberFormat="1" applyFont="1" applyFill="1" applyBorder="1" applyAlignment="1">
      <alignment horizontal="right" vertical="top" wrapText="1"/>
    </xf>
    <xf numFmtId="0" fontId="0" fillId="0" borderId="10" xfId="0" applyFill="1" applyBorder="1" applyAlignment="1">
      <alignment horizontal="center"/>
    </xf>
    <xf numFmtId="20" fontId="2" fillId="0" borderId="36" xfId="0" applyNumberFormat="1" applyFon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20" fontId="2" fillId="0" borderId="37" xfId="0" applyNumberFormat="1" applyFont="1" applyFill="1" applyBorder="1" applyAlignment="1">
      <alignment horizontal="center"/>
    </xf>
    <xf numFmtId="0" fontId="0" fillId="0" borderId="38" xfId="0" applyFill="1" applyBorder="1"/>
    <xf numFmtId="0" fontId="0" fillId="0" borderId="39" xfId="0" applyFill="1" applyBorder="1"/>
    <xf numFmtId="0" fontId="0" fillId="0" borderId="39" xfId="0" applyFill="1" applyBorder="1" applyAlignment="1">
      <alignment horizontal="center"/>
    </xf>
    <xf numFmtId="0" fontId="0" fillId="0" borderId="40" xfId="0" applyFill="1" applyBorder="1"/>
    <xf numFmtId="20" fontId="2" fillId="0" borderId="7" xfId="0" applyNumberFormat="1" applyFont="1" applyFill="1" applyBorder="1" applyAlignment="1">
      <alignment horizontal="center"/>
    </xf>
    <xf numFmtId="0" fontId="0" fillId="0" borderId="41" xfId="0" applyFill="1" applyBorder="1"/>
    <xf numFmtId="0" fontId="0" fillId="0" borderId="42" xfId="0" applyFill="1" applyBorder="1"/>
    <xf numFmtId="0" fontId="0" fillId="0" borderId="42" xfId="0" applyFill="1" applyBorder="1" applyAlignment="1">
      <alignment horizontal="center"/>
    </xf>
    <xf numFmtId="0" fontId="0" fillId="0" borderId="43" xfId="0" applyFill="1" applyBorder="1"/>
    <xf numFmtId="0" fontId="2" fillId="0" borderId="17" xfId="0" applyNumberFormat="1" applyFont="1" applyFill="1" applyBorder="1" applyAlignment="1">
      <alignment horizontal="center" vertical="center"/>
    </xf>
    <xf numFmtId="20" fontId="2" fillId="0" borderId="38" xfId="0" applyNumberFormat="1" applyFont="1" applyFill="1" applyBorder="1" applyAlignment="1">
      <alignment horizontal="center" vertical="center"/>
    </xf>
    <xf numFmtId="20" fontId="2" fillId="0" borderId="40" xfId="0" applyNumberFormat="1" applyFont="1" applyFill="1" applyBorder="1" applyAlignment="1">
      <alignment horizontal="center" vertical="center"/>
    </xf>
    <xf numFmtId="4" fontId="0" fillId="0" borderId="18" xfId="0" applyNumberForma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2" fillId="0" borderId="37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center" vertical="center"/>
    </xf>
    <xf numFmtId="4" fontId="0" fillId="0" borderId="0" xfId="0" applyNumberFormat="1" applyFill="1"/>
    <xf numFmtId="20" fontId="2" fillId="0" borderId="11" xfId="0" applyNumberFormat="1" applyFont="1" applyFill="1" applyBorder="1" applyAlignment="1">
      <alignment horizontal="center" vertical="center"/>
    </xf>
    <xf numFmtId="20" fontId="2" fillId="0" borderId="13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1" fontId="2" fillId="0" borderId="0" xfId="0" applyNumberFormat="1" applyFont="1" applyFill="1"/>
    <xf numFmtId="20" fontId="2" fillId="3" borderId="16" xfId="0" applyNumberFormat="1" applyFont="1" applyFill="1" applyBorder="1" applyAlignment="1">
      <alignment horizontal="center" vertical="center"/>
    </xf>
    <xf numFmtId="20" fontId="2" fillId="3" borderId="15" xfId="0" applyNumberFormat="1" applyFont="1" applyFill="1" applyBorder="1" applyAlignment="1">
      <alignment horizontal="center" vertical="center"/>
    </xf>
    <xf numFmtId="4" fontId="0" fillId="3" borderId="18" xfId="0" applyNumberFormat="1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20" fontId="2" fillId="3" borderId="17" xfId="0" applyNumberFormat="1" applyFont="1" applyFill="1" applyBorder="1" applyAlignment="1">
      <alignment horizontal="center"/>
    </xf>
    <xf numFmtId="0" fontId="0" fillId="3" borderId="16" xfId="0" applyFill="1" applyBorder="1"/>
    <xf numFmtId="0" fontId="0" fillId="3" borderId="18" xfId="0" applyFill="1" applyBorder="1"/>
    <xf numFmtId="0" fontId="0" fillId="3" borderId="44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3" borderId="15" xfId="0" applyFill="1" applyBorder="1"/>
    <xf numFmtId="0" fontId="2" fillId="3" borderId="17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/>
    </xf>
    <xf numFmtId="0" fontId="2" fillId="2" borderId="3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2" borderId="28" xfId="0" applyFont="1" applyFill="1" applyBorder="1" applyAlignment="1">
      <alignment horizontal="center"/>
    </xf>
    <xf numFmtId="0" fontId="2" fillId="2" borderId="3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/>
    </xf>
    <xf numFmtId="1" fontId="2" fillId="3" borderId="14" xfId="0" applyNumberFormat="1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38"/>
  <sheetViews>
    <sheetView tabSelected="1" view="pageBreakPreview" topLeftCell="C1" zoomScaleNormal="85" zoomScaleSheetLayoutView="100" workbookViewId="0">
      <selection activeCell="AA9" sqref="AA9"/>
    </sheetView>
  </sheetViews>
  <sheetFormatPr defaultRowHeight="12.75" x14ac:dyDescent="0.2"/>
  <cols>
    <col min="1" max="1" width="7.7109375" style="1" customWidth="1"/>
    <col min="2" max="2" width="9.42578125" customWidth="1"/>
    <col min="3" max="3" width="9" customWidth="1"/>
    <col min="4" max="4" width="8.5703125" customWidth="1"/>
    <col min="5" max="5" width="9" customWidth="1"/>
    <col min="6" max="6" width="8.5703125" customWidth="1"/>
    <col min="7" max="7" width="9.42578125" customWidth="1"/>
    <col min="8" max="8" width="10.140625" bestFit="1" customWidth="1"/>
    <col min="13" max="13" width="10.140625" bestFit="1" customWidth="1"/>
    <col min="28" max="28" width="9.7109375" bestFit="1" customWidth="1"/>
  </cols>
  <sheetData>
    <row r="1" spans="1:31" ht="58.5" customHeight="1" thickBot="1" x14ac:dyDescent="0.25">
      <c r="A1" s="99" t="s">
        <v>39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31" ht="15" customHeight="1" thickBot="1" x14ac:dyDescent="0.25">
      <c r="A2" s="96" t="s">
        <v>0</v>
      </c>
      <c r="B2" s="86" t="s">
        <v>28</v>
      </c>
      <c r="C2" s="87"/>
      <c r="D2" s="87"/>
      <c r="E2" s="87"/>
      <c r="F2" s="88"/>
      <c r="G2" s="86" t="s">
        <v>29</v>
      </c>
      <c r="H2" s="87"/>
      <c r="I2" s="87"/>
      <c r="J2" s="87"/>
      <c r="K2" s="88"/>
      <c r="L2" s="86" t="s">
        <v>30</v>
      </c>
      <c r="M2" s="87"/>
      <c r="N2" s="87"/>
      <c r="O2" s="87"/>
      <c r="P2" s="88"/>
      <c r="Q2" s="86" t="s">
        <v>31</v>
      </c>
      <c r="R2" s="87"/>
      <c r="S2" s="87"/>
      <c r="T2" s="87"/>
      <c r="U2" s="88"/>
      <c r="V2" s="86" t="s">
        <v>32</v>
      </c>
      <c r="W2" s="87"/>
      <c r="X2" s="87"/>
      <c r="Y2" s="87"/>
      <c r="Z2" s="88"/>
      <c r="AA2" s="86" t="s">
        <v>33</v>
      </c>
      <c r="AB2" s="87"/>
      <c r="AC2" s="87"/>
      <c r="AD2" s="87"/>
      <c r="AE2" s="88"/>
    </row>
    <row r="3" spans="1:31" ht="15.95" customHeight="1" thickBot="1" x14ac:dyDescent="0.25">
      <c r="A3" s="97"/>
      <c r="B3" s="89" t="s">
        <v>12</v>
      </c>
      <c r="C3" s="92" t="s">
        <v>9</v>
      </c>
      <c r="D3" s="92"/>
      <c r="E3" s="92"/>
      <c r="F3" s="93"/>
      <c r="G3" s="89" t="s">
        <v>12</v>
      </c>
      <c r="H3" s="92" t="s">
        <v>9</v>
      </c>
      <c r="I3" s="92"/>
      <c r="J3" s="92"/>
      <c r="K3" s="93"/>
      <c r="L3" s="89" t="s">
        <v>12</v>
      </c>
      <c r="M3" s="92" t="s">
        <v>9</v>
      </c>
      <c r="N3" s="92"/>
      <c r="O3" s="92"/>
      <c r="P3" s="93"/>
      <c r="Q3" s="96" t="s">
        <v>12</v>
      </c>
      <c r="R3" s="92" t="s">
        <v>9</v>
      </c>
      <c r="S3" s="92"/>
      <c r="T3" s="92"/>
      <c r="U3" s="93"/>
      <c r="V3" s="89" t="s">
        <v>12</v>
      </c>
      <c r="W3" s="92" t="s">
        <v>9</v>
      </c>
      <c r="X3" s="92"/>
      <c r="Y3" s="92"/>
      <c r="Z3" s="93"/>
      <c r="AA3" s="89" t="s">
        <v>12</v>
      </c>
      <c r="AB3" s="92" t="s">
        <v>9</v>
      </c>
      <c r="AC3" s="92"/>
      <c r="AD3" s="92"/>
      <c r="AE3" s="93"/>
    </row>
    <row r="4" spans="1:31" ht="15.95" customHeight="1" thickBot="1" x14ac:dyDescent="0.25">
      <c r="A4" s="97"/>
      <c r="B4" s="90"/>
      <c r="C4" s="92" t="s">
        <v>13</v>
      </c>
      <c r="D4" s="93"/>
      <c r="E4" s="92" t="s">
        <v>14</v>
      </c>
      <c r="F4" s="93"/>
      <c r="G4" s="90"/>
      <c r="H4" s="92" t="s">
        <v>13</v>
      </c>
      <c r="I4" s="93"/>
      <c r="J4" s="92" t="s">
        <v>14</v>
      </c>
      <c r="K4" s="93"/>
      <c r="L4" s="90"/>
      <c r="M4" s="92" t="s">
        <v>13</v>
      </c>
      <c r="N4" s="93"/>
      <c r="O4" s="92" t="s">
        <v>14</v>
      </c>
      <c r="P4" s="93"/>
      <c r="Q4" s="97"/>
      <c r="R4" s="92" t="s">
        <v>13</v>
      </c>
      <c r="S4" s="93"/>
      <c r="T4" s="92" t="s">
        <v>14</v>
      </c>
      <c r="U4" s="93"/>
      <c r="V4" s="90"/>
      <c r="W4" s="92" t="s">
        <v>13</v>
      </c>
      <c r="X4" s="93"/>
      <c r="Y4" s="92" t="s">
        <v>14</v>
      </c>
      <c r="Z4" s="93"/>
      <c r="AA4" s="90"/>
      <c r="AB4" s="92" t="s">
        <v>13</v>
      </c>
      <c r="AC4" s="93"/>
      <c r="AD4" s="92" t="s">
        <v>14</v>
      </c>
      <c r="AE4" s="93"/>
    </row>
    <row r="5" spans="1:31" ht="15.95" customHeight="1" thickBot="1" x14ac:dyDescent="0.25">
      <c r="A5" s="97"/>
      <c r="B5" s="90"/>
      <c r="C5" s="94" t="s">
        <v>4</v>
      </c>
      <c r="D5" s="89"/>
      <c r="E5" s="95" t="s">
        <v>4</v>
      </c>
      <c r="F5" s="89"/>
      <c r="G5" s="90"/>
      <c r="H5" s="94" t="s">
        <v>4</v>
      </c>
      <c r="I5" s="89"/>
      <c r="J5" s="95" t="s">
        <v>4</v>
      </c>
      <c r="K5" s="89"/>
      <c r="L5" s="90"/>
      <c r="M5" s="94" t="s">
        <v>4</v>
      </c>
      <c r="N5" s="89"/>
      <c r="O5" s="95" t="s">
        <v>4</v>
      </c>
      <c r="P5" s="89"/>
      <c r="Q5" s="97"/>
      <c r="R5" s="94" t="s">
        <v>4</v>
      </c>
      <c r="S5" s="89"/>
      <c r="T5" s="95" t="s">
        <v>4</v>
      </c>
      <c r="U5" s="89"/>
      <c r="V5" s="90"/>
      <c r="W5" s="94" t="s">
        <v>4</v>
      </c>
      <c r="X5" s="89"/>
      <c r="Y5" s="95" t="s">
        <v>4</v>
      </c>
      <c r="Z5" s="89"/>
      <c r="AA5" s="90"/>
      <c r="AB5" s="94" t="s">
        <v>4</v>
      </c>
      <c r="AC5" s="89"/>
      <c r="AD5" s="95" t="s">
        <v>4</v>
      </c>
      <c r="AE5" s="89"/>
    </row>
    <row r="6" spans="1:31" ht="14.1" customHeight="1" thickBot="1" x14ac:dyDescent="0.25">
      <c r="A6" s="98"/>
      <c r="B6" s="91"/>
      <c r="C6" s="11" t="s">
        <v>7</v>
      </c>
      <c r="D6" s="4">
        <v>2000</v>
      </c>
      <c r="E6" s="9" t="s">
        <v>7</v>
      </c>
      <c r="F6" s="4"/>
      <c r="G6" s="91"/>
      <c r="H6" s="11" t="s">
        <v>7</v>
      </c>
      <c r="I6" s="4">
        <v>2000</v>
      </c>
      <c r="J6" s="9" t="s">
        <v>7</v>
      </c>
      <c r="K6" s="4"/>
      <c r="L6" s="91"/>
      <c r="M6" s="11" t="s">
        <v>7</v>
      </c>
      <c r="N6" s="4">
        <v>2000</v>
      </c>
      <c r="O6" s="9" t="s">
        <v>7</v>
      </c>
      <c r="P6" s="4"/>
      <c r="Q6" s="98"/>
      <c r="R6" s="11" t="s">
        <v>7</v>
      </c>
      <c r="S6" s="4">
        <v>2000</v>
      </c>
      <c r="T6" s="9" t="s">
        <v>7</v>
      </c>
      <c r="U6" s="4"/>
      <c r="V6" s="91"/>
      <c r="W6" s="11" t="s">
        <v>7</v>
      </c>
      <c r="X6" s="4">
        <v>2000</v>
      </c>
      <c r="Y6" s="9" t="s">
        <v>7</v>
      </c>
      <c r="Z6" s="4"/>
      <c r="AA6" s="91"/>
      <c r="AB6" s="11" t="s">
        <v>7</v>
      </c>
      <c r="AC6" s="4">
        <v>2000</v>
      </c>
      <c r="AD6" s="9" t="s">
        <v>7</v>
      </c>
      <c r="AE6" s="4"/>
    </row>
    <row r="7" spans="1:31" ht="26.1" customHeight="1" thickBot="1" x14ac:dyDescent="0.25">
      <c r="A7" s="5" t="s">
        <v>15</v>
      </c>
      <c r="B7" s="5" t="s">
        <v>1</v>
      </c>
      <c r="C7" s="30" t="s">
        <v>9</v>
      </c>
      <c r="D7" s="30" t="s">
        <v>8</v>
      </c>
      <c r="E7" s="30" t="s">
        <v>9</v>
      </c>
      <c r="F7" s="30" t="s">
        <v>8</v>
      </c>
      <c r="G7" s="5" t="s">
        <v>1</v>
      </c>
      <c r="H7" s="30" t="s">
        <v>9</v>
      </c>
      <c r="I7" s="30" t="s">
        <v>8</v>
      </c>
      <c r="J7" s="30" t="s">
        <v>9</v>
      </c>
      <c r="K7" s="30" t="s">
        <v>8</v>
      </c>
      <c r="L7" s="5" t="s">
        <v>1</v>
      </c>
      <c r="M7" s="30" t="s">
        <v>9</v>
      </c>
      <c r="N7" s="30" t="s">
        <v>8</v>
      </c>
      <c r="O7" s="30" t="s">
        <v>9</v>
      </c>
      <c r="P7" s="30" t="s">
        <v>8</v>
      </c>
      <c r="Q7" s="5" t="s">
        <v>1</v>
      </c>
      <c r="R7" s="30" t="s">
        <v>9</v>
      </c>
      <c r="S7" s="30" t="s">
        <v>8</v>
      </c>
      <c r="T7" s="30" t="s">
        <v>9</v>
      </c>
      <c r="U7" s="30" t="s">
        <v>8</v>
      </c>
      <c r="V7" s="5" t="s">
        <v>1</v>
      </c>
      <c r="W7" s="30" t="s">
        <v>9</v>
      </c>
      <c r="X7" s="30" t="s">
        <v>8</v>
      </c>
      <c r="Y7" s="30" t="s">
        <v>9</v>
      </c>
      <c r="Z7" s="30" t="s">
        <v>8</v>
      </c>
      <c r="AA7" s="5" t="s">
        <v>1</v>
      </c>
      <c r="AB7" s="30" t="s">
        <v>9</v>
      </c>
      <c r="AC7" s="30" t="s">
        <v>8</v>
      </c>
      <c r="AD7" s="30" t="s">
        <v>9</v>
      </c>
      <c r="AE7" s="30" t="s">
        <v>8</v>
      </c>
    </row>
    <row r="8" spans="1:31" s="25" customFormat="1" ht="14.1" customHeight="1" x14ac:dyDescent="0.2">
      <c r="A8" s="41">
        <v>0</v>
      </c>
      <c r="B8" s="124">
        <v>5</v>
      </c>
      <c r="C8" s="42">
        <v>1368</v>
      </c>
      <c r="D8" s="43"/>
      <c r="E8" s="44"/>
      <c r="F8" s="45"/>
      <c r="G8" s="125">
        <v>4</v>
      </c>
      <c r="H8" s="42">
        <v>1406.08</v>
      </c>
      <c r="I8" s="43"/>
      <c r="J8" s="44"/>
      <c r="K8" s="45"/>
      <c r="L8" s="125">
        <v>20</v>
      </c>
      <c r="M8" s="42">
        <v>2426.89</v>
      </c>
      <c r="N8" s="43"/>
      <c r="O8" s="44"/>
      <c r="P8" s="45"/>
      <c r="Q8" s="124">
        <v>8</v>
      </c>
      <c r="R8" s="42">
        <v>1314.34</v>
      </c>
      <c r="S8" s="43"/>
      <c r="T8" s="44"/>
      <c r="U8" s="45"/>
      <c r="V8" s="124">
        <v>4</v>
      </c>
      <c r="W8" s="42">
        <v>632.83000000000004</v>
      </c>
      <c r="X8" s="43"/>
      <c r="Y8" s="44"/>
      <c r="Z8" s="45"/>
      <c r="AA8" s="126">
        <v>4</v>
      </c>
      <c r="AB8" s="42">
        <v>296.54000000000002</v>
      </c>
      <c r="AC8" s="43"/>
      <c r="AD8" s="44"/>
      <c r="AE8" s="45"/>
    </row>
    <row r="9" spans="1:31" s="25" customFormat="1" ht="14.1" customHeight="1" x14ac:dyDescent="0.2">
      <c r="A9" s="22">
        <v>4.1666666666666664E-2</v>
      </c>
      <c r="B9" s="122">
        <f>D9/(1.73*10*0.9)</f>
        <v>5.138086062936881</v>
      </c>
      <c r="C9" s="42">
        <v>1368.04</v>
      </c>
      <c r="D9" s="23">
        <f>(C9-C8)*$D$6</f>
        <v>79.99999999992724</v>
      </c>
      <c r="E9" s="42"/>
      <c r="F9" s="23">
        <f t="shared" ref="F9:F18" si="0">(E9-E8)*$F$6</f>
        <v>0</v>
      </c>
      <c r="G9" s="122">
        <f>I9/(1.73*10*0.9)</f>
        <v>3.853564547202661</v>
      </c>
      <c r="H9" s="42">
        <v>1406.11</v>
      </c>
      <c r="I9" s="23">
        <f>(H9-H8)*$D$6</f>
        <v>59.99999999994543</v>
      </c>
      <c r="J9" s="42"/>
      <c r="K9" s="23">
        <f>(J9-J8)*$F$6</f>
        <v>0</v>
      </c>
      <c r="L9" s="122">
        <f>N9/(1.73*10*0.9)</f>
        <v>17.983301220337498</v>
      </c>
      <c r="M9" s="42">
        <v>2427.0300000000002</v>
      </c>
      <c r="N9" s="23">
        <f>(M9-M8)*$D$6</f>
        <v>280.00000000065484</v>
      </c>
      <c r="O9" s="42"/>
      <c r="P9" s="23">
        <f>(O9-O8)*$F$6</f>
        <v>0</v>
      </c>
      <c r="Q9" s="122">
        <f>S9/(1.73*10*0.9)</f>
        <v>7.7071290944345279</v>
      </c>
      <c r="R9" s="42">
        <v>1314.4</v>
      </c>
      <c r="S9" s="23">
        <f>(R9-R8)*$D$6</f>
        <v>120.00000000034561</v>
      </c>
      <c r="T9" s="42"/>
      <c r="U9" s="23">
        <f>(T9-T8)*$F$6</f>
        <v>0</v>
      </c>
      <c r="V9" s="122">
        <f>X9/(1.73*10*0.9)</f>
        <v>3.853564547202661</v>
      </c>
      <c r="W9" s="42">
        <v>632.86</v>
      </c>
      <c r="X9" s="23">
        <f>(W9-W8)*$D$6</f>
        <v>59.99999999994543</v>
      </c>
      <c r="Y9" s="42"/>
      <c r="Z9" s="23">
        <f>(Y9-Y8)*$F$6</f>
        <v>0</v>
      </c>
      <c r="AA9" s="122">
        <f>AC9/(1.73*10*0.9)</f>
        <v>3.853564547202661</v>
      </c>
      <c r="AB9" s="42">
        <v>296.57</v>
      </c>
      <c r="AC9" s="23">
        <f>(AB9-AB8)*$D$6</f>
        <v>59.99999999994543</v>
      </c>
      <c r="AD9" s="42"/>
      <c r="AE9" s="23">
        <f>(AD9-AD8)*$F$6</f>
        <v>0</v>
      </c>
    </row>
    <row r="10" spans="1:31" s="25" customFormat="1" ht="14.1" customHeight="1" x14ac:dyDescent="0.2">
      <c r="A10" s="22">
        <v>8.3333333333333301E-2</v>
      </c>
      <c r="B10" s="122">
        <f t="shared" ref="B10:B32" si="1">D10/(1.73*10*0.9)</f>
        <v>6.4226075786711014</v>
      </c>
      <c r="C10" s="42">
        <v>1368.09</v>
      </c>
      <c r="D10" s="23">
        <f t="shared" ref="D10:D31" si="2">(C10-C9)*$D$6</f>
        <v>99.999999999909051</v>
      </c>
      <c r="E10" s="42"/>
      <c r="F10" s="23">
        <f t="shared" si="0"/>
        <v>0</v>
      </c>
      <c r="G10" s="122">
        <f t="shared" ref="G10:G32" si="3">I10/(1.73*10*0.9)</f>
        <v>3.8535645472318674</v>
      </c>
      <c r="H10" s="42">
        <v>1406.14</v>
      </c>
      <c r="I10" s="23">
        <f t="shared" ref="I10:I31" si="4">(H10-H9)*$D$6</f>
        <v>60.000000000400178</v>
      </c>
      <c r="J10" s="42"/>
      <c r="K10" s="23">
        <f t="shared" ref="K10:K31" si="5">(J10-J9)*$F$6</f>
        <v>0</v>
      </c>
      <c r="L10" s="122">
        <f t="shared" ref="L10:L32" si="6">N10/(1.73*10*0.9)</f>
        <v>23.121387283215967</v>
      </c>
      <c r="M10" s="42">
        <v>2427.21</v>
      </c>
      <c r="N10" s="23">
        <f t="shared" ref="N10:N31" si="7">(M10-M9)*$D$6</f>
        <v>359.99999999967258</v>
      </c>
      <c r="O10" s="42"/>
      <c r="P10" s="23">
        <f t="shared" ref="P10:P31" si="8">(O10-O9)*$F$6</f>
        <v>0</v>
      </c>
      <c r="Q10" s="122">
        <f t="shared" ref="Q10:Q32" si="9">S10/(1.73*10*0.9)</f>
        <v>10.276172125873762</v>
      </c>
      <c r="R10" s="42">
        <v>1314.48</v>
      </c>
      <c r="S10" s="23">
        <f t="shared" ref="S10:S31" si="10">(R10-R9)*$D$6</f>
        <v>159.99999999985448</v>
      </c>
      <c r="T10" s="42"/>
      <c r="U10" s="23">
        <f t="shared" ref="U10:U31" si="11">(T10-T9)*$F$6</f>
        <v>0</v>
      </c>
      <c r="V10" s="122">
        <f t="shared" ref="V10:V32" si="12">X10/(1.73*10*0.9)</f>
        <v>5.138086062936881</v>
      </c>
      <c r="W10" s="42">
        <v>632.9</v>
      </c>
      <c r="X10" s="23">
        <f t="shared" ref="X10:X31" si="13">(W10-W9)*$D$6</f>
        <v>79.99999999992724</v>
      </c>
      <c r="Y10" s="42"/>
      <c r="Z10" s="23">
        <f t="shared" ref="Z10:Z31" si="14">(Y10-Y9)*$F$6</f>
        <v>0</v>
      </c>
      <c r="AA10" s="122">
        <f t="shared" ref="AA10:AA32" si="15">AC10/(1.73*10*0.9)</f>
        <v>2.5690430314684405</v>
      </c>
      <c r="AB10" s="42">
        <v>296.58999999999997</v>
      </c>
      <c r="AC10" s="23">
        <f t="shared" ref="AC10:AC31" si="16">(AB10-AB9)*$D$6</f>
        <v>39.99999999996362</v>
      </c>
      <c r="AD10" s="42"/>
      <c r="AE10" s="23">
        <f t="shared" ref="AE10:AE31" si="17">(AD10-AD9)*$F$6</f>
        <v>0</v>
      </c>
    </row>
    <row r="11" spans="1:31" s="25" customFormat="1" ht="14.1" customHeight="1" x14ac:dyDescent="0.2">
      <c r="A11" s="22">
        <v>0.125</v>
      </c>
      <c r="B11" s="122">
        <f t="shared" si="1"/>
        <v>5.1380860629660878</v>
      </c>
      <c r="C11" s="42">
        <v>1368.13</v>
      </c>
      <c r="D11" s="23">
        <f t="shared" si="2"/>
        <v>80.000000000381988</v>
      </c>
      <c r="E11" s="42"/>
      <c r="F11" s="23">
        <f t="shared" si="0"/>
        <v>0</v>
      </c>
      <c r="G11" s="122">
        <f t="shared" si="3"/>
        <v>5.138086062936881</v>
      </c>
      <c r="H11" s="42">
        <v>1406.18</v>
      </c>
      <c r="I11" s="23">
        <f t="shared" si="4"/>
        <v>79.99999999992724</v>
      </c>
      <c r="J11" s="42"/>
      <c r="K11" s="23">
        <f t="shared" si="5"/>
        <v>0</v>
      </c>
      <c r="L11" s="122">
        <f t="shared" si="6"/>
        <v>17.983301220279085</v>
      </c>
      <c r="M11" s="42">
        <v>2427.35</v>
      </c>
      <c r="N11" s="23">
        <f t="shared" si="7"/>
        <v>279.99999999974534</v>
      </c>
      <c r="O11" s="42"/>
      <c r="P11" s="23">
        <f t="shared" si="8"/>
        <v>0</v>
      </c>
      <c r="Q11" s="122">
        <f t="shared" si="9"/>
        <v>8.9916506101395424</v>
      </c>
      <c r="R11" s="42">
        <v>1314.55</v>
      </c>
      <c r="S11" s="23">
        <f t="shared" si="10"/>
        <v>139.99999999987267</v>
      </c>
      <c r="T11" s="42"/>
      <c r="U11" s="23">
        <f t="shared" si="11"/>
        <v>0</v>
      </c>
      <c r="V11" s="122">
        <f t="shared" si="12"/>
        <v>3.853564547202661</v>
      </c>
      <c r="W11" s="42">
        <v>632.92999999999995</v>
      </c>
      <c r="X11" s="23">
        <f t="shared" si="13"/>
        <v>59.99999999994543</v>
      </c>
      <c r="Y11" s="42"/>
      <c r="Z11" s="23">
        <f t="shared" si="14"/>
        <v>0</v>
      </c>
      <c r="AA11" s="122">
        <f t="shared" si="15"/>
        <v>3.8535645472099627</v>
      </c>
      <c r="AB11" s="42">
        <v>296.62</v>
      </c>
      <c r="AC11" s="23">
        <f t="shared" si="16"/>
        <v>60.000000000059117</v>
      </c>
      <c r="AD11" s="42"/>
      <c r="AE11" s="23">
        <f t="shared" si="17"/>
        <v>0</v>
      </c>
    </row>
    <row r="12" spans="1:31" s="25" customFormat="1" ht="14.1" customHeight="1" x14ac:dyDescent="0.2">
      <c r="A12" s="39">
        <v>0.16666666666666699</v>
      </c>
      <c r="B12" s="123">
        <f t="shared" si="1"/>
        <v>5.138086062936881</v>
      </c>
      <c r="C12" s="38">
        <v>1368.17</v>
      </c>
      <c r="D12" s="40">
        <f t="shared" si="2"/>
        <v>79.99999999992724</v>
      </c>
      <c r="E12" s="38"/>
      <c r="F12" s="40">
        <f t="shared" si="0"/>
        <v>0</v>
      </c>
      <c r="G12" s="123">
        <f t="shared" si="3"/>
        <v>5.138086062936881</v>
      </c>
      <c r="H12" s="38">
        <v>1406.22</v>
      </c>
      <c r="I12" s="40">
        <f t="shared" si="4"/>
        <v>79.99999999992724</v>
      </c>
      <c r="J12" s="38"/>
      <c r="K12" s="40">
        <f t="shared" si="5"/>
        <v>0</v>
      </c>
      <c r="L12" s="123">
        <f t="shared" si="6"/>
        <v>16.698779704574072</v>
      </c>
      <c r="M12" s="38">
        <v>2427.48</v>
      </c>
      <c r="N12" s="40">
        <f t="shared" si="7"/>
        <v>260.00000000021828</v>
      </c>
      <c r="O12" s="38"/>
      <c r="P12" s="40">
        <f t="shared" si="8"/>
        <v>0</v>
      </c>
      <c r="Q12" s="123">
        <f t="shared" si="9"/>
        <v>7.7071290944053219</v>
      </c>
      <c r="R12" s="38">
        <v>1314.61</v>
      </c>
      <c r="S12" s="40">
        <f t="shared" si="10"/>
        <v>119.99999999989086</v>
      </c>
      <c r="T12" s="38"/>
      <c r="U12" s="40">
        <f t="shared" si="11"/>
        <v>0</v>
      </c>
      <c r="V12" s="123">
        <f t="shared" si="12"/>
        <v>3.8535645472172639</v>
      </c>
      <c r="W12" s="38">
        <v>632.96</v>
      </c>
      <c r="X12" s="40">
        <f t="shared" si="13"/>
        <v>60.000000000172804</v>
      </c>
      <c r="Y12" s="38"/>
      <c r="Z12" s="40">
        <f t="shared" si="14"/>
        <v>0</v>
      </c>
      <c r="AA12" s="123">
        <f t="shared" si="15"/>
        <v>2.5690430314684405</v>
      </c>
      <c r="AB12" s="38">
        <v>296.64</v>
      </c>
      <c r="AC12" s="40">
        <f t="shared" si="16"/>
        <v>39.99999999996362</v>
      </c>
      <c r="AD12" s="38"/>
      <c r="AE12" s="40">
        <f t="shared" si="17"/>
        <v>0</v>
      </c>
    </row>
    <row r="13" spans="1:31" s="25" customFormat="1" ht="14.1" customHeight="1" x14ac:dyDescent="0.2">
      <c r="A13" s="22">
        <v>0.20833333333333301</v>
      </c>
      <c r="B13" s="122">
        <f t="shared" si="1"/>
        <v>5.138086062936881</v>
      </c>
      <c r="C13" s="42">
        <v>1368.21</v>
      </c>
      <c r="D13" s="23">
        <f t="shared" si="2"/>
        <v>79.99999999992724</v>
      </c>
      <c r="E13" s="42"/>
      <c r="F13" s="23">
        <f t="shared" si="0"/>
        <v>0</v>
      </c>
      <c r="G13" s="122">
        <f t="shared" si="3"/>
        <v>5.138086062936881</v>
      </c>
      <c r="H13" s="42">
        <v>1406.26</v>
      </c>
      <c r="I13" s="23">
        <f t="shared" si="4"/>
        <v>79.99999999992724</v>
      </c>
      <c r="J13" s="42"/>
      <c r="K13" s="23">
        <f t="shared" si="5"/>
        <v>0</v>
      </c>
      <c r="L13" s="122">
        <f t="shared" si="6"/>
        <v>17.983301220279085</v>
      </c>
      <c r="M13" s="42">
        <v>2427.62</v>
      </c>
      <c r="N13" s="23">
        <f t="shared" si="7"/>
        <v>279.99999999974534</v>
      </c>
      <c r="O13" s="42"/>
      <c r="P13" s="23">
        <f t="shared" si="8"/>
        <v>0</v>
      </c>
      <c r="Q13" s="122">
        <f t="shared" si="9"/>
        <v>7.7071290944345279</v>
      </c>
      <c r="R13" s="42">
        <v>1314.67</v>
      </c>
      <c r="S13" s="23">
        <f t="shared" si="10"/>
        <v>120.00000000034561</v>
      </c>
      <c r="T13" s="42"/>
      <c r="U13" s="23">
        <f t="shared" si="11"/>
        <v>0</v>
      </c>
      <c r="V13" s="122">
        <f t="shared" si="12"/>
        <v>2.5690430314684405</v>
      </c>
      <c r="W13" s="42">
        <v>632.98</v>
      </c>
      <c r="X13" s="23">
        <f t="shared" si="13"/>
        <v>39.99999999996362</v>
      </c>
      <c r="Y13" s="42"/>
      <c r="Z13" s="23">
        <f t="shared" si="14"/>
        <v>0</v>
      </c>
      <c r="AA13" s="122">
        <f t="shared" si="15"/>
        <v>2.5690430314757422</v>
      </c>
      <c r="AB13" s="42">
        <v>296.66000000000003</v>
      </c>
      <c r="AC13" s="23">
        <f t="shared" si="16"/>
        <v>40.000000000077307</v>
      </c>
      <c r="AD13" s="42"/>
      <c r="AE13" s="23">
        <f t="shared" si="17"/>
        <v>0</v>
      </c>
    </row>
    <row r="14" spans="1:31" s="25" customFormat="1" ht="14.1" customHeight="1" x14ac:dyDescent="0.2">
      <c r="A14" s="22">
        <v>0.25</v>
      </c>
      <c r="B14" s="122">
        <f t="shared" si="1"/>
        <v>5.138086062936881</v>
      </c>
      <c r="C14" s="42">
        <v>1368.25</v>
      </c>
      <c r="D14" s="23">
        <f t="shared" si="2"/>
        <v>79.99999999992724</v>
      </c>
      <c r="E14" s="42"/>
      <c r="F14" s="23">
        <f t="shared" si="0"/>
        <v>0</v>
      </c>
      <c r="G14" s="122">
        <f t="shared" si="3"/>
        <v>5.138086062936881</v>
      </c>
      <c r="H14" s="42">
        <v>1406.3</v>
      </c>
      <c r="I14" s="23">
        <f t="shared" si="4"/>
        <v>79.99999999992724</v>
      </c>
      <c r="J14" s="42"/>
      <c r="K14" s="23">
        <f t="shared" si="5"/>
        <v>0</v>
      </c>
      <c r="L14" s="122">
        <f t="shared" si="6"/>
        <v>17.983301220337498</v>
      </c>
      <c r="M14" s="42">
        <v>2427.7600000000002</v>
      </c>
      <c r="N14" s="23">
        <f t="shared" si="7"/>
        <v>280.00000000065484</v>
      </c>
      <c r="O14" s="42"/>
      <c r="P14" s="23">
        <f t="shared" si="8"/>
        <v>0</v>
      </c>
      <c r="Q14" s="122">
        <f t="shared" si="9"/>
        <v>8.9916506101395424</v>
      </c>
      <c r="R14" s="42">
        <v>1314.74</v>
      </c>
      <c r="S14" s="23">
        <f t="shared" si="10"/>
        <v>139.99999999987267</v>
      </c>
      <c r="T14" s="42"/>
      <c r="U14" s="23">
        <f t="shared" si="11"/>
        <v>0</v>
      </c>
      <c r="V14" s="122">
        <f t="shared" si="12"/>
        <v>3.853564547202661</v>
      </c>
      <c r="W14" s="42">
        <v>633.01</v>
      </c>
      <c r="X14" s="23">
        <f t="shared" si="13"/>
        <v>59.99999999994543</v>
      </c>
      <c r="Y14" s="42"/>
      <c r="Z14" s="23">
        <f t="shared" si="14"/>
        <v>0</v>
      </c>
      <c r="AA14" s="122">
        <f t="shared" si="15"/>
        <v>2.5690430314684405</v>
      </c>
      <c r="AB14" s="42">
        <v>296.68</v>
      </c>
      <c r="AC14" s="23">
        <f t="shared" si="16"/>
        <v>39.99999999996362</v>
      </c>
      <c r="AD14" s="42"/>
      <c r="AE14" s="23">
        <f t="shared" si="17"/>
        <v>0</v>
      </c>
    </row>
    <row r="15" spans="1:31" s="25" customFormat="1" ht="14.1" customHeight="1" x14ac:dyDescent="0.2">
      <c r="A15" s="22">
        <v>0.29166666666666702</v>
      </c>
      <c r="B15" s="122">
        <f t="shared" si="1"/>
        <v>6.4226075786711014</v>
      </c>
      <c r="C15" s="42">
        <v>1368.3</v>
      </c>
      <c r="D15" s="23">
        <f t="shared" si="2"/>
        <v>99.999999999909051</v>
      </c>
      <c r="E15" s="42"/>
      <c r="F15" s="23">
        <f t="shared" si="0"/>
        <v>0</v>
      </c>
      <c r="G15" s="122">
        <f t="shared" si="3"/>
        <v>8.9916506101395424</v>
      </c>
      <c r="H15" s="42">
        <v>1406.37</v>
      </c>
      <c r="I15" s="23">
        <f t="shared" si="4"/>
        <v>139.99999999987267</v>
      </c>
      <c r="J15" s="42"/>
      <c r="K15" s="23">
        <f t="shared" si="5"/>
        <v>0</v>
      </c>
      <c r="L15" s="122">
        <f t="shared" si="6"/>
        <v>17.983301220279085</v>
      </c>
      <c r="M15" s="42">
        <v>2427.9</v>
      </c>
      <c r="N15" s="23">
        <f t="shared" si="7"/>
        <v>279.99999999974534</v>
      </c>
      <c r="O15" s="42"/>
      <c r="P15" s="23">
        <f t="shared" si="8"/>
        <v>0</v>
      </c>
      <c r="Q15" s="122">
        <f t="shared" si="9"/>
        <v>11.560693641607983</v>
      </c>
      <c r="R15" s="42">
        <v>1314.83</v>
      </c>
      <c r="S15" s="23">
        <f t="shared" si="10"/>
        <v>179.99999999983629</v>
      </c>
      <c r="T15" s="42"/>
      <c r="U15" s="23">
        <f t="shared" si="11"/>
        <v>0</v>
      </c>
      <c r="V15" s="122">
        <f t="shared" si="12"/>
        <v>6.4226075786711014</v>
      </c>
      <c r="W15" s="42">
        <v>633.05999999999995</v>
      </c>
      <c r="X15" s="23">
        <f t="shared" si="13"/>
        <v>99.999999999909051</v>
      </c>
      <c r="Y15" s="42"/>
      <c r="Z15" s="23">
        <f t="shared" si="14"/>
        <v>0</v>
      </c>
      <c r="AA15" s="122">
        <f t="shared" si="15"/>
        <v>2.5690430314684405</v>
      </c>
      <c r="AB15" s="42">
        <v>296.7</v>
      </c>
      <c r="AC15" s="23">
        <f t="shared" si="16"/>
        <v>39.99999999996362</v>
      </c>
      <c r="AD15" s="42"/>
      <c r="AE15" s="23">
        <f t="shared" si="17"/>
        <v>0</v>
      </c>
    </row>
    <row r="16" spans="1:31" s="25" customFormat="1" ht="14.1" customHeight="1" x14ac:dyDescent="0.2">
      <c r="A16" s="22">
        <v>0.33333333333333298</v>
      </c>
      <c r="B16" s="122">
        <f t="shared" si="1"/>
        <v>6.4226075786711014</v>
      </c>
      <c r="C16" s="42">
        <v>1368.35</v>
      </c>
      <c r="D16" s="23">
        <f t="shared" si="2"/>
        <v>99.999999999909051</v>
      </c>
      <c r="E16" s="42"/>
      <c r="F16" s="23">
        <f t="shared" si="0"/>
        <v>0</v>
      </c>
      <c r="G16" s="122">
        <f t="shared" si="3"/>
        <v>10.276172125902969</v>
      </c>
      <c r="H16" s="42">
        <v>1406.45</v>
      </c>
      <c r="I16" s="23">
        <f t="shared" si="4"/>
        <v>160.00000000030923</v>
      </c>
      <c r="J16" s="42"/>
      <c r="K16" s="23">
        <f t="shared" si="5"/>
        <v>0</v>
      </c>
      <c r="L16" s="122">
        <f t="shared" si="6"/>
        <v>20.552344251747524</v>
      </c>
      <c r="M16" s="42">
        <v>2428.06</v>
      </c>
      <c r="N16" s="23">
        <f t="shared" si="7"/>
        <v>319.99999999970896</v>
      </c>
      <c r="O16" s="42"/>
      <c r="P16" s="23">
        <f t="shared" si="8"/>
        <v>0</v>
      </c>
      <c r="Q16" s="122">
        <f t="shared" si="9"/>
        <v>11.560693641637188</v>
      </c>
      <c r="R16" s="42">
        <v>1314.92</v>
      </c>
      <c r="S16" s="23">
        <f t="shared" si="10"/>
        <v>180.00000000029104</v>
      </c>
      <c r="T16" s="42"/>
      <c r="U16" s="23">
        <f t="shared" si="11"/>
        <v>0</v>
      </c>
      <c r="V16" s="122">
        <f t="shared" si="12"/>
        <v>8.9916506101541458</v>
      </c>
      <c r="W16" s="42">
        <v>633.13</v>
      </c>
      <c r="X16" s="23">
        <f t="shared" si="13"/>
        <v>140.00000000010004</v>
      </c>
      <c r="Y16" s="42"/>
      <c r="Z16" s="23">
        <f t="shared" si="14"/>
        <v>0</v>
      </c>
      <c r="AA16" s="122">
        <f t="shared" si="15"/>
        <v>3.8535645472099627</v>
      </c>
      <c r="AB16" s="42">
        <v>296.73</v>
      </c>
      <c r="AC16" s="23">
        <f t="shared" si="16"/>
        <v>60.000000000059117</v>
      </c>
      <c r="AD16" s="42"/>
      <c r="AE16" s="23">
        <f t="shared" si="17"/>
        <v>0</v>
      </c>
    </row>
    <row r="17" spans="1:31" s="25" customFormat="1" ht="14.1" customHeight="1" x14ac:dyDescent="0.2">
      <c r="A17" s="22">
        <v>0.375</v>
      </c>
      <c r="B17" s="122">
        <f t="shared" si="1"/>
        <v>8.9916506101687492</v>
      </c>
      <c r="C17" s="42">
        <v>1368.42</v>
      </c>
      <c r="D17" s="23">
        <f t="shared" si="2"/>
        <v>140.00000000032742</v>
      </c>
      <c r="E17" s="42"/>
      <c r="F17" s="23">
        <f t="shared" si="0"/>
        <v>0</v>
      </c>
      <c r="G17" s="122">
        <f t="shared" si="3"/>
        <v>10.276172125873762</v>
      </c>
      <c r="H17" s="42">
        <v>1406.53</v>
      </c>
      <c r="I17" s="23">
        <f t="shared" si="4"/>
        <v>159.99999999985448</v>
      </c>
      <c r="J17" s="42"/>
      <c r="K17" s="23">
        <f t="shared" si="5"/>
        <v>0</v>
      </c>
      <c r="L17" s="122">
        <f t="shared" si="6"/>
        <v>24.405908798979393</v>
      </c>
      <c r="M17" s="42">
        <v>2428.25</v>
      </c>
      <c r="N17" s="23">
        <f t="shared" si="7"/>
        <v>380.00000000010914</v>
      </c>
      <c r="O17" s="42"/>
      <c r="P17" s="23">
        <f t="shared" si="8"/>
        <v>0</v>
      </c>
      <c r="Q17" s="122">
        <f t="shared" si="9"/>
        <v>8.9916506101395424</v>
      </c>
      <c r="R17" s="42">
        <v>1314.99</v>
      </c>
      <c r="S17" s="23">
        <f t="shared" si="10"/>
        <v>139.99999999987267</v>
      </c>
      <c r="T17" s="42"/>
      <c r="U17" s="23">
        <f t="shared" si="11"/>
        <v>0</v>
      </c>
      <c r="V17" s="122">
        <f t="shared" si="12"/>
        <v>10.276172125888365</v>
      </c>
      <c r="W17" s="42">
        <v>633.21</v>
      </c>
      <c r="X17" s="23">
        <f t="shared" si="13"/>
        <v>160.00000000008185</v>
      </c>
      <c r="Y17" s="42"/>
      <c r="Z17" s="23">
        <f t="shared" si="14"/>
        <v>0</v>
      </c>
      <c r="AA17" s="122">
        <f t="shared" si="15"/>
        <v>3.853564547202661</v>
      </c>
      <c r="AB17" s="42">
        <v>296.76</v>
      </c>
      <c r="AC17" s="23">
        <f t="shared" si="16"/>
        <v>59.99999999994543</v>
      </c>
      <c r="AD17" s="42"/>
      <c r="AE17" s="23">
        <f t="shared" si="17"/>
        <v>0</v>
      </c>
    </row>
    <row r="18" spans="1:31" s="25" customFormat="1" ht="14.1" customHeight="1" x14ac:dyDescent="0.2">
      <c r="A18" s="39">
        <v>0.41666666666666702</v>
      </c>
      <c r="B18" s="123">
        <f t="shared" si="1"/>
        <v>7.7071290944053219</v>
      </c>
      <c r="C18" s="38">
        <v>1368.48</v>
      </c>
      <c r="D18" s="40">
        <f t="shared" si="2"/>
        <v>119.99999999989086</v>
      </c>
      <c r="E18" s="38"/>
      <c r="F18" s="40">
        <f t="shared" si="0"/>
        <v>0</v>
      </c>
      <c r="G18" s="123">
        <f t="shared" si="3"/>
        <v>10.276172125873762</v>
      </c>
      <c r="H18" s="38">
        <v>1406.61</v>
      </c>
      <c r="I18" s="40">
        <f t="shared" si="4"/>
        <v>159.99999999985448</v>
      </c>
      <c r="J18" s="38"/>
      <c r="K18" s="40">
        <f t="shared" si="5"/>
        <v>0</v>
      </c>
      <c r="L18" s="123">
        <f t="shared" si="6"/>
        <v>24.405908798979393</v>
      </c>
      <c r="M18" s="38">
        <v>2428.44</v>
      </c>
      <c r="N18" s="40">
        <f t="shared" si="7"/>
        <v>380.00000000010914</v>
      </c>
      <c r="O18" s="38"/>
      <c r="P18" s="40">
        <f t="shared" si="8"/>
        <v>0</v>
      </c>
      <c r="Q18" s="123">
        <f t="shared" si="9"/>
        <v>10.276172125873762</v>
      </c>
      <c r="R18" s="38">
        <v>1315.07</v>
      </c>
      <c r="S18" s="40">
        <f t="shared" si="10"/>
        <v>159.99999999985448</v>
      </c>
      <c r="T18" s="38"/>
      <c r="U18" s="40">
        <f t="shared" si="11"/>
        <v>0</v>
      </c>
      <c r="V18" s="123">
        <f t="shared" si="12"/>
        <v>14.129736673091026</v>
      </c>
      <c r="W18" s="38">
        <v>633.32000000000005</v>
      </c>
      <c r="X18" s="40">
        <f t="shared" si="13"/>
        <v>220.00000000002728</v>
      </c>
      <c r="Y18" s="38"/>
      <c r="Z18" s="40">
        <f t="shared" si="14"/>
        <v>0</v>
      </c>
      <c r="AA18" s="123">
        <f t="shared" si="15"/>
        <v>3.8535645472099627</v>
      </c>
      <c r="AB18" s="38">
        <v>296.79000000000002</v>
      </c>
      <c r="AC18" s="40">
        <f t="shared" si="16"/>
        <v>60.000000000059117</v>
      </c>
      <c r="AD18" s="38"/>
      <c r="AE18" s="40">
        <f t="shared" si="17"/>
        <v>0</v>
      </c>
    </row>
    <row r="19" spans="1:31" s="25" customFormat="1" ht="14.1" customHeight="1" x14ac:dyDescent="0.2">
      <c r="A19" s="22">
        <v>0.45833333333333298</v>
      </c>
      <c r="B19" s="122">
        <f t="shared" si="1"/>
        <v>8.9916506101395424</v>
      </c>
      <c r="C19" s="42">
        <v>1368.55</v>
      </c>
      <c r="D19" s="23">
        <f t="shared" si="2"/>
        <v>139.99999999987267</v>
      </c>
      <c r="E19" s="42"/>
      <c r="F19" s="23">
        <f t="shared" ref="F19:F31" si="18">(E19-E18)*$F$6</f>
        <v>0</v>
      </c>
      <c r="G19" s="122">
        <f t="shared" si="3"/>
        <v>7.7071290944345279</v>
      </c>
      <c r="H19" s="42">
        <v>1406.67</v>
      </c>
      <c r="I19" s="23">
        <f t="shared" si="4"/>
        <v>120.00000000034561</v>
      </c>
      <c r="J19" s="42"/>
      <c r="K19" s="23">
        <f t="shared" si="5"/>
        <v>0</v>
      </c>
      <c r="L19" s="122">
        <f t="shared" si="6"/>
        <v>24.405908798979393</v>
      </c>
      <c r="M19" s="42">
        <v>2428.63</v>
      </c>
      <c r="N19" s="23">
        <f t="shared" si="7"/>
        <v>380.00000000010914</v>
      </c>
      <c r="O19" s="42"/>
      <c r="P19" s="23">
        <f t="shared" si="8"/>
        <v>0</v>
      </c>
      <c r="Q19" s="122">
        <f t="shared" si="9"/>
        <v>11.560693641637188</v>
      </c>
      <c r="R19" s="42">
        <v>1315.16</v>
      </c>
      <c r="S19" s="23">
        <f t="shared" si="10"/>
        <v>180.00000000029104</v>
      </c>
      <c r="T19" s="42"/>
      <c r="U19" s="23">
        <f t="shared" si="11"/>
        <v>0</v>
      </c>
      <c r="V19" s="122">
        <f t="shared" si="12"/>
        <v>14.129736673076422</v>
      </c>
      <c r="W19" s="42">
        <v>633.42999999999995</v>
      </c>
      <c r="X19" s="23">
        <f t="shared" si="13"/>
        <v>219.99999999979991</v>
      </c>
      <c r="Y19" s="42"/>
      <c r="Z19" s="23">
        <f t="shared" si="14"/>
        <v>0</v>
      </c>
      <c r="AA19" s="122">
        <f t="shared" si="15"/>
        <v>3.853564547202661</v>
      </c>
      <c r="AB19" s="42">
        <v>296.82</v>
      </c>
      <c r="AC19" s="23">
        <f t="shared" si="16"/>
        <v>59.99999999994543</v>
      </c>
      <c r="AD19" s="42"/>
      <c r="AE19" s="23">
        <f t="shared" si="17"/>
        <v>0</v>
      </c>
    </row>
    <row r="20" spans="1:31" s="25" customFormat="1" ht="14.1" customHeight="1" x14ac:dyDescent="0.2">
      <c r="A20" s="22">
        <v>0.5</v>
      </c>
      <c r="B20" s="122">
        <f t="shared" si="1"/>
        <v>7.7071290944053219</v>
      </c>
      <c r="C20" s="42">
        <v>1368.61</v>
      </c>
      <c r="D20" s="23">
        <f t="shared" si="2"/>
        <v>119.99999999989086</v>
      </c>
      <c r="E20" s="42"/>
      <c r="F20" s="23">
        <f t="shared" si="18"/>
        <v>0</v>
      </c>
      <c r="G20" s="122">
        <f t="shared" si="3"/>
        <v>8.9916506101395424</v>
      </c>
      <c r="H20" s="42">
        <v>1406.74</v>
      </c>
      <c r="I20" s="23">
        <f t="shared" si="4"/>
        <v>139.99999999987267</v>
      </c>
      <c r="J20" s="42"/>
      <c r="K20" s="23">
        <f t="shared" si="5"/>
        <v>0</v>
      </c>
      <c r="L20" s="122">
        <f t="shared" si="6"/>
        <v>24.405908798979393</v>
      </c>
      <c r="M20" s="42">
        <v>2428.8200000000002</v>
      </c>
      <c r="N20" s="23">
        <f t="shared" si="7"/>
        <v>380.00000000010914</v>
      </c>
      <c r="O20" s="42"/>
      <c r="P20" s="23">
        <f t="shared" si="8"/>
        <v>0</v>
      </c>
      <c r="Q20" s="122">
        <f t="shared" si="9"/>
        <v>14.129736673076422</v>
      </c>
      <c r="R20" s="42">
        <v>1315.27</v>
      </c>
      <c r="S20" s="23">
        <f t="shared" si="10"/>
        <v>219.99999999979991</v>
      </c>
      <c r="T20" s="42"/>
      <c r="U20" s="23">
        <f t="shared" si="11"/>
        <v>0</v>
      </c>
      <c r="V20" s="122">
        <f t="shared" si="12"/>
        <v>14.129736673091026</v>
      </c>
      <c r="W20" s="42">
        <v>633.54</v>
      </c>
      <c r="X20" s="23">
        <f t="shared" si="13"/>
        <v>220.00000000002728</v>
      </c>
      <c r="Y20" s="42"/>
      <c r="Z20" s="23">
        <f t="shared" si="14"/>
        <v>0</v>
      </c>
      <c r="AA20" s="122">
        <f t="shared" si="15"/>
        <v>3.8535645472099627</v>
      </c>
      <c r="AB20" s="42">
        <v>296.85000000000002</v>
      </c>
      <c r="AC20" s="23">
        <f t="shared" si="16"/>
        <v>60.000000000059117</v>
      </c>
      <c r="AD20" s="42"/>
      <c r="AE20" s="23">
        <f t="shared" si="17"/>
        <v>0</v>
      </c>
    </row>
    <row r="21" spans="1:31" s="25" customFormat="1" ht="14.1" customHeight="1" x14ac:dyDescent="0.2">
      <c r="A21" s="22">
        <v>0.54166666666666696</v>
      </c>
      <c r="B21" s="122">
        <f t="shared" si="1"/>
        <v>7.7071290944345279</v>
      </c>
      <c r="C21" s="42">
        <v>1368.67</v>
      </c>
      <c r="D21" s="23">
        <f t="shared" si="2"/>
        <v>120.00000000034561</v>
      </c>
      <c r="E21" s="42"/>
      <c r="F21" s="23">
        <f t="shared" si="18"/>
        <v>0</v>
      </c>
      <c r="G21" s="122">
        <f t="shared" si="3"/>
        <v>7.7071290944053219</v>
      </c>
      <c r="H21" s="42">
        <v>1406.8</v>
      </c>
      <c r="I21" s="23">
        <f t="shared" si="4"/>
        <v>119.99999999989086</v>
      </c>
      <c r="J21" s="42"/>
      <c r="K21" s="23">
        <f t="shared" si="5"/>
        <v>0</v>
      </c>
      <c r="L21" s="122">
        <f t="shared" si="6"/>
        <v>23.121387283215967</v>
      </c>
      <c r="M21" s="42">
        <v>2429</v>
      </c>
      <c r="N21" s="23">
        <f t="shared" si="7"/>
        <v>359.99999999967258</v>
      </c>
      <c r="O21" s="42"/>
      <c r="P21" s="23">
        <f t="shared" si="8"/>
        <v>0</v>
      </c>
      <c r="Q21" s="122">
        <f t="shared" si="9"/>
        <v>12.845215157342203</v>
      </c>
      <c r="R21" s="42">
        <v>1315.37</v>
      </c>
      <c r="S21" s="23">
        <f t="shared" si="10"/>
        <v>199.9999999998181</v>
      </c>
      <c r="T21" s="42"/>
      <c r="U21" s="23">
        <f t="shared" si="11"/>
        <v>0</v>
      </c>
      <c r="V21" s="122">
        <f t="shared" si="12"/>
        <v>12.845215157356806</v>
      </c>
      <c r="W21" s="42">
        <v>633.64</v>
      </c>
      <c r="X21" s="23">
        <f t="shared" si="13"/>
        <v>200.00000000004547</v>
      </c>
      <c r="Y21" s="42"/>
      <c r="Z21" s="23">
        <f t="shared" si="14"/>
        <v>0</v>
      </c>
      <c r="AA21" s="122">
        <f t="shared" si="15"/>
        <v>2.5690430314684405</v>
      </c>
      <c r="AB21" s="42">
        <v>296.87</v>
      </c>
      <c r="AC21" s="23">
        <f t="shared" si="16"/>
        <v>39.99999999996362</v>
      </c>
      <c r="AD21" s="42"/>
      <c r="AE21" s="23">
        <f t="shared" si="17"/>
        <v>0</v>
      </c>
    </row>
    <row r="22" spans="1:31" s="25" customFormat="1" ht="14.1" customHeight="1" x14ac:dyDescent="0.2">
      <c r="A22" s="22">
        <v>0.58333333333333304</v>
      </c>
      <c r="B22" s="122">
        <f t="shared" si="1"/>
        <v>8.9916506101395424</v>
      </c>
      <c r="C22" s="42">
        <v>1368.74</v>
      </c>
      <c r="D22" s="23">
        <f t="shared" si="2"/>
        <v>139.99999999987267</v>
      </c>
      <c r="E22" s="42"/>
      <c r="F22" s="23">
        <f t="shared" si="18"/>
        <v>0</v>
      </c>
      <c r="G22" s="122">
        <f t="shared" si="3"/>
        <v>8.9916506101395424</v>
      </c>
      <c r="H22" s="42">
        <v>1406.87</v>
      </c>
      <c r="I22" s="23">
        <f t="shared" si="4"/>
        <v>139.99999999987267</v>
      </c>
      <c r="J22" s="42"/>
      <c r="K22" s="23">
        <f t="shared" si="5"/>
        <v>0</v>
      </c>
      <c r="L22" s="122">
        <f t="shared" si="6"/>
        <v>23.121387283215967</v>
      </c>
      <c r="M22" s="42">
        <v>2429.1799999999998</v>
      </c>
      <c r="N22" s="23">
        <f t="shared" si="7"/>
        <v>359.99999999967258</v>
      </c>
      <c r="O22" s="42"/>
      <c r="P22" s="23">
        <f t="shared" si="8"/>
        <v>0</v>
      </c>
      <c r="Q22" s="122">
        <f t="shared" si="9"/>
        <v>12.84521515737141</v>
      </c>
      <c r="R22" s="42">
        <v>1315.47</v>
      </c>
      <c r="S22" s="23">
        <f t="shared" si="10"/>
        <v>200.00000000027285</v>
      </c>
      <c r="T22" s="42"/>
      <c r="U22" s="23">
        <f t="shared" si="11"/>
        <v>0</v>
      </c>
      <c r="V22" s="122">
        <f t="shared" si="12"/>
        <v>12.845215157356806</v>
      </c>
      <c r="W22" s="42">
        <v>633.74</v>
      </c>
      <c r="X22" s="23">
        <f t="shared" si="13"/>
        <v>200.00000000004547</v>
      </c>
      <c r="Y22" s="42"/>
      <c r="Z22" s="23">
        <f t="shared" si="14"/>
        <v>0</v>
      </c>
      <c r="AA22" s="122">
        <f t="shared" si="15"/>
        <v>3.853564547202661</v>
      </c>
      <c r="AB22" s="42">
        <v>296.89999999999998</v>
      </c>
      <c r="AC22" s="23">
        <f t="shared" si="16"/>
        <v>59.99999999994543</v>
      </c>
      <c r="AD22" s="42"/>
      <c r="AE22" s="23">
        <f t="shared" si="17"/>
        <v>0</v>
      </c>
    </row>
    <row r="23" spans="1:31" s="25" customFormat="1" ht="14.1" customHeight="1" x14ac:dyDescent="0.2">
      <c r="A23" s="22">
        <v>0.625</v>
      </c>
      <c r="B23" s="122">
        <f t="shared" si="1"/>
        <v>7.7071290944053219</v>
      </c>
      <c r="C23" s="42">
        <v>1368.8</v>
      </c>
      <c r="D23" s="23">
        <f t="shared" si="2"/>
        <v>119.99999999989086</v>
      </c>
      <c r="E23" s="42"/>
      <c r="F23" s="23">
        <f t="shared" si="18"/>
        <v>0</v>
      </c>
      <c r="G23" s="122">
        <f t="shared" si="3"/>
        <v>7.7071290944345279</v>
      </c>
      <c r="H23" s="42">
        <v>1406.93</v>
      </c>
      <c r="I23" s="23">
        <f t="shared" si="4"/>
        <v>120.00000000034561</v>
      </c>
      <c r="J23" s="42"/>
      <c r="K23" s="23">
        <f t="shared" si="5"/>
        <v>0</v>
      </c>
      <c r="L23" s="122">
        <f t="shared" si="6"/>
        <v>23.121387283274377</v>
      </c>
      <c r="M23" s="42">
        <v>2429.36</v>
      </c>
      <c r="N23" s="23">
        <f t="shared" si="7"/>
        <v>360.00000000058208</v>
      </c>
      <c r="O23" s="42"/>
      <c r="P23" s="23">
        <f t="shared" si="8"/>
        <v>0</v>
      </c>
      <c r="Q23" s="122">
        <f t="shared" si="9"/>
        <v>11.560693641607983</v>
      </c>
      <c r="R23" s="42">
        <v>1315.56</v>
      </c>
      <c r="S23" s="23">
        <f t="shared" si="10"/>
        <v>179.99999999983629</v>
      </c>
      <c r="T23" s="42"/>
      <c r="U23" s="23">
        <f t="shared" si="11"/>
        <v>0</v>
      </c>
      <c r="V23" s="122">
        <f t="shared" si="12"/>
        <v>10.276172125888365</v>
      </c>
      <c r="W23" s="42">
        <v>633.82000000000005</v>
      </c>
      <c r="X23" s="23">
        <f t="shared" si="13"/>
        <v>160.00000000008185</v>
      </c>
      <c r="Y23" s="42"/>
      <c r="Z23" s="23">
        <f t="shared" si="14"/>
        <v>0</v>
      </c>
      <c r="AA23" s="122">
        <f t="shared" si="15"/>
        <v>3.8535645472099627</v>
      </c>
      <c r="AB23" s="42">
        <v>296.93</v>
      </c>
      <c r="AC23" s="23">
        <f t="shared" si="16"/>
        <v>60.000000000059117</v>
      </c>
      <c r="AD23" s="42"/>
      <c r="AE23" s="23">
        <f t="shared" si="17"/>
        <v>0</v>
      </c>
    </row>
    <row r="24" spans="1:31" s="25" customFormat="1" ht="14.1" customHeight="1" x14ac:dyDescent="0.2">
      <c r="A24" s="22">
        <v>0.66666666666666696</v>
      </c>
      <c r="B24" s="122">
        <f t="shared" si="1"/>
        <v>8.9916506101395424</v>
      </c>
      <c r="C24" s="42">
        <v>1368.87</v>
      </c>
      <c r="D24" s="23">
        <f t="shared" si="2"/>
        <v>139.99999999987267</v>
      </c>
      <c r="E24" s="42"/>
      <c r="F24" s="23">
        <f t="shared" si="18"/>
        <v>0</v>
      </c>
      <c r="G24" s="122">
        <f t="shared" si="3"/>
        <v>8.9916506101395424</v>
      </c>
      <c r="H24" s="42">
        <v>1407</v>
      </c>
      <c r="I24" s="23">
        <f t="shared" si="4"/>
        <v>139.99999999987267</v>
      </c>
      <c r="J24" s="42"/>
      <c r="K24" s="23">
        <f t="shared" si="5"/>
        <v>0</v>
      </c>
      <c r="L24" s="122">
        <f t="shared" si="6"/>
        <v>25.690430314684406</v>
      </c>
      <c r="M24" s="42">
        <v>2429.56</v>
      </c>
      <c r="N24" s="23">
        <f t="shared" si="7"/>
        <v>399.9999999996362</v>
      </c>
      <c r="O24" s="42"/>
      <c r="P24" s="23">
        <f t="shared" si="8"/>
        <v>0</v>
      </c>
      <c r="Q24" s="122">
        <f t="shared" si="9"/>
        <v>10.276172125902969</v>
      </c>
      <c r="R24" s="42">
        <v>1315.64</v>
      </c>
      <c r="S24" s="23">
        <f t="shared" si="10"/>
        <v>160.00000000030923</v>
      </c>
      <c r="T24" s="42"/>
      <c r="U24" s="23">
        <f t="shared" si="11"/>
        <v>0</v>
      </c>
      <c r="V24" s="122">
        <f t="shared" si="12"/>
        <v>11.560693641607983</v>
      </c>
      <c r="W24" s="42">
        <v>633.91</v>
      </c>
      <c r="X24" s="23">
        <f t="shared" si="13"/>
        <v>179.99999999983629</v>
      </c>
      <c r="Y24" s="42"/>
      <c r="Z24" s="23">
        <f t="shared" si="14"/>
        <v>0</v>
      </c>
      <c r="AA24" s="122">
        <f t="shared" si="15"/>
        <v>5.1380860629441827</v>
      </c>
      <c r="AB24" s="42">
        <v>296.97000000000003</v>
      </c>
      <c r="AC24" s="23">
        <f t="shared" si="16"/>
        <v>80.000000000040927</v>
      </c>
      <c r="AD24" s="42"/>
      <c r="AE24" s="23">
        <f t="shared" si="17"/>
        <v>0</v>
      </c>
    </row>
    <row r="25" spans="1:31" s="25" customFormat="1" ht="14.1" customHeight="1" x14ac:dyDescent="0.2">
      <c r="A25" s="22">
        <v>0.70833333333333304</v>
      </c>
      <c r="B25" s="122">
        <f t="shared" si="1"/>
        <v>8.9916506101687492</v>
      </c>
      <c r="C25" s="42">
        <v>1368.94</v>
      </c>
      <c r="D25" s="23">
        <f t="shared" si="2"/>
        <v>140.00000000032742</v>
      </c>
      <c r="E25" s="42"/>
      <c r="F25" s="23">
        <f t="shared" si="18"/>
        <v>0</v>
      </c>
      <c r="G25" s="122">
        <f t="shared" si="3"/>
        <v>7.7071290944053219</v>
      </c>
      <c r="H25" s="42">
        <v>1407.06</v>
      </c>
      <c r="I25" s="23">
        <f t="shared" si="4"/>
        <v>119.99999999989086</v>
      </c>
      <c r="J25" s="42"/>
      <c r="K25" s="23">
        <f t="shared" si="5"/>
        <v>0</v>
      </c>
      <c r="L25" s="122">
        <f t="shared" si="6"/>
        <v>28.259473346211259</v>
      </c>
      <c r="M25" s="42">
        <v>2429.7800000000002</v>
      </c>
      <c r="N25" s="23">
        <f t="shared" si="7"/>
        <v>440.00000000050932</v>
      </c>
      <c r="O25" s="42"/>
      <c r="P25" s="23">
        <f t="shared" si="8"/>
        <v>0</v>
      </c>
      <c r="Q25" s="122">
        <f t="shared" si="9"/>
        <v>8.9916506101395424</v>
      </c>
      <c r="R25" s="42">
        <v>1315.71</v>
      </c>
      <c r="S25" s="23">
        <f t="shared" si="10"/>
        <v>139.99999999987267</v>
      </c>
      <c r="T25" s="42"/>
      <c r="U25" s="23">
        <f t="shared" si="11"/>
        <v>0</v>
      </c>
      <c r="V25" s="122">
        <f t="shared" si="12"/>
        <v>11.560693641622585</v>
      </c>
      <c r="W25" s="42">
        <v>634</v>
      </c>
      <c r="X25" s="23">
        <f t="shared" si="13"/>
        <v>180.00000000006366</v>
      </c>
      <c r="Y25" s="42"/>
      <c r="Z25" s="23">
        <f t="shared" si="14"/>
        <v>0</v>
      </c>
      <c r="AA25" s="122">
        <f t="shared" si="15"/>
        <v>6.4226075786711014</v>
      </c>
      <c r="AB25" s="42">
        <v>297.02</v>
      </c>
      <c r="AC25" s="23">
        <f t="shared" si="16"/>
        <v>99.999999999909051</v>
      </c>
      <c r="AD25" s="42"/>
      <c r="AE25" s="23">
        <f t="shared" si="17"/>
        <v>0</v>
      </c>
    </row>
    <row r="26" spans="1:31" s="25" customFormat="1" ht="14.1" customHeight="1" x14ac:dyDescent="0.2">
      <c r="A26" s="22">
        <v>0.75</v>
      </c>
      <c r="B26" s="122">
        <f t="shared" si="1"/>
        <v>10.276172125873762</v>
      </c>
      <c r="C26" s="42">
        <v>1369.02</v>
      </c>
      <c r="D26" s="23">
        <f t="shared" si="2"/>
        <v>159.99999999985448</v>
      </c>
      <c r="E26" s="42"/>
      <c r="F26" s="23">
        <f t="shared" si="18"/>
        <v>0</v>
      </c>
      <c r="G26" s="122">
        <f t="shared" si="3"/>
        <v>6.4226075786711014</v>
      </c>
      <c r="H26" s="42">
        <v>1407.11</v>
      </c>
      <c r="I26" s="23">
        <f t="shared" si="4"/>
        <v>99.999999999909051</v>
      </c>
      <c r="J26" s="42"/>
      <c r="K26" s="23">
        <f t="shared" si="5"/>
        <v>0</v>
      </c>
      <c r="L26" s="122">
        <f t="shared" si="6"/>
        <v>28.259473346152845</v>
      </c>
      <c r="M26" s="42">
        <v>2430</v>
      </c>
      <c r="N26" s="23">
        <f t="shared" si="7"/>
        <v>439.99999999959982</v>
      </c>
      <c r="O26" s="42"/>
      <c r="P26" s="23">
        <f t="shared" si="8"/>
        <v>0</v>
      </c>
      <c r="Q26" s="122">
        <f t="shared" si="9"/>
        <v>8.9916506101395424</v>
      </c>
      <c r="R26" s="42">
        <v>1315.78</v>
      </c>
      <c r="S26" s="23">
        <f t="shared" si="10"/>
        <v>139.99999999987267</v>
      </c>
      <c r="T26" s="42"/>
      <c r="U26" s="23">
        <f t="shared" si="11"/>
        <v>0</v>
      </c>
      <c r="V26" s="122">
        <f t="shared" si="12"/>
        <v>8.9916506101541458</v>
      </c>
      <c r="W26" s="42">
        <v>634.07000000000005</v>
      </c>
      <c r="X26" s="23">
        <f t="shared" si="13"/>
        <v>140.00000000010004</v>
      </c>
      <c r="Y26" s="42"/>
      <c r="Z26" s="23">
        <f t="shared" si="14"/>
        <v>0</v>
      </c>
      <c r="AA26" s="122">
        <f t="shared" si="15"/>
        <v>6.4226075786784032</v>
      </c>
      <c r="AB26" s="42">
        <v>297.07</v>
      </c>
      <c r="AC26" s="23">
        <f t="shared" si="16"/>
        <v>100.00000000002274</v>
      </c>
      <c r="AD26" s="42"/>
      <c r="AE26" s="23">
        <f t="shared" si="17"/>
        <v>0</v>
      </c>
    </row>
    <row r="27" spans="1:31" s="25" customFormat="1" ht="14.1" customHeight="1" x14ac:dyDescent="0.2">
      <c r="A27" s="22">
        <v>0.79166666666666696</v>
      </c>
      <c r="B27" s="122">
        <f t="shared" si="1"/>
        <v>10.276172125873762</v>
      </c>
      <c r="C27" s="42">
        <v>1369.1</v>
      </c>
      <c r="D27" s="23">
        <f t="shared" si="2"/>
        <v>159.99999999985448</v>
      </c>
      <c r="E27" s="42"/>
      <c r="F27" s="23">
        <f t="shared" si="18"/>
        <v>0</v>
      </c>
      <c r="G27" s="122">
        <f t="shared" si="3"/>
        <v>6.4226075787003083</v>
      </c>
      <c r="H27" s="42">
        <v>1407.16</v>
      </c>
      <c r="I27" s="23">
        <f t="shared" si="4"/>
        <v>100.0000000003638</v>
      </c>
      <c r="J27" s="42"/>
      <c r="K27" s="23">
        <f t="shared" si="5"/>
        <v>0</v>
      </c>
      <c r="L27" s="122">
        <f t="shared" si="6"/>
        <v>30.828516377621288</v>
      </c>
      <c r="M27" s="42">
        <v>2430.2399999999998</v>
      </c>
      <c r="N27" s="23">
        <f t="shared" si="7"/>
        <v>479.99999999956344</v>
      </c>
      <c r="O27" s="42"/>
      <c r="P27" s="23">
        <f t="shared" si="8"/>
        <v>0</v>
      </c>
      <c r="Q27" s="122">
        <f t="shared" si="9"/>
        <v>7.7071290944053219</v>
      </c>
      <c r="R27" s="42">
        <v>1315.84</v>
      </c>
      <c r="S27" s="23">
        <f t="shared" si="10"/>
        <v>119.99999999989086</v>
      </c>
      <c r="T27" s="42"/>
      <c r="U27" s="23">
        <f t="shared" si="11"/>
        <v>0</v>
      </c>
      <c r="V27" s="122">
        <f t="shared" si="12"/>
        <v>8.9916506101395424</v>
      </c>
      <c r="W27" s="42">
        <v>634.14</v>
      </c>
      <c r="X27" s="23">
        <f t="shared" si="13"/>
        <v>139.99999999987267</v>
      </c>
      <c r="Y27" s="42"/>
      <c r="Z27" s="23">
        <f t="shared" si="14"/>
        <v>0</v>
      </c>
      <c r="AA27" s="122">
        <f t="shared" si="15"/>
        <v>7.7071290944126236</v>
      </c>
      <c r="AB27" s="42">
        <v>297.13</v>
      </c>
      <c r="AC27" s="23">
        <f t="shared" si="16"/>
        <v>120.00000000000455</v>
      </c>
      <c r="AD27" s="42"/>
      <c r="AE27" s="23">
        <f t="shared" si="17"/>
        <v>0</v>
      </c>
    </row>
    <row r="28" spans="1:31" s="25" customFormat="1" ht="14.1" customHeight="1" x14ac:dyDescent="0.2">
      <c r="A28" s="22">
        <v>0.83333333333333304</v>
      </c>
      <c r="B28" s="122">
        <f t="shared" si="1"/>
        <v>11.560693641637188</v>
      </c>
      <c r="C28" s="42">
        <v>1369.19</v>
      </c>
      <c r="D28" s="23">
        <f t="shared" si="2"/>
        <v>180.00000000029104</v>
      </c>
      <c r="E28" s="42"/>
      <c r="F28" s="23">
        <f t="shared" si="18"/>
        <v>0</v>
      </c>
      <c r="G28" s="122">
        <f t="shared" si="3"/>
        <v>7.7071290944053219</v>
      </c>
      <c r="H28" s="42">
        <v>1407.22</v>
      </c>
      <c r="I28" s="23">
        <f t="shared" si="4"/>
        <v>119.99999999989086</v>
      </c>
      <c r="J28" s="42"/>
      <c r="K28" s="23">
        <f t="shared" si="5"/>
        <v>0</v>
      </c>
      <c r="L28" s="122">
        <f t="shared" si="6"/>
        <v>33.397559409148144</v>
      </c>
      <c r="M28" s="42">
        <v>2430.5</v>
      </c>
      <c r="N28" s="23">
        <f t="shared" si="7"/>
        <v>520.00000000043656</v>
      </c>
      <c r="O28" s="42"/>
      <c r="P28" s="23">
        <f t="shared" si="8"/>
        <v>0</v>
      </c>
      <c r="Q28" s="122">
        <f t="shared" si="9"/>
        <v>10.276172125902969</v>
      </c>
      <c r="R28" s="42">
        <v>1315.92</v>
      </c>
      <c r="S28" s="23">
        <f t="shared" si="10"/>
        <v>160.00000000030923</v>
      </c>
      <c r="T28" s="42"/>
      <c r="U28" s="23">
        <f t="shared" si="11"/>
        <v>0</v>
      </c>
      <c r="V28" s="122">
        <f t="shared" si="12"/>
        <v>7.7071290944199253</v>
      </c>
      <c r="W28" s="42">
        <v>634.20000000000005</v>
      </c>
      <c r="X28" s="23">
        <f t="shared" si="13"/>
        <v>120.00000000011823</v>
      </c>
      <c r="Y28" s="42"/>
      <c r="Z28" s="23">
        <f t="shared" si="14"/>
        <v>0</v>
      </c>
      <c r="AA28" s="122">
        <f t="shared" si="15"/>
        <v>5.1380860629441827</v>
      </c>
      <c r="AB28" s="42">
        <v>297.17</v>
      </c>
      <c r="AC28" s="23">
        <f t="shared" si="16"/>
        <v>80.000000000040927</v>
      </c>
      <c r="AD28" s="42"/>
      <c r="AE28" s="23">
        <f t="shared" si="17"/>
        <v>0</v>
      </c>
    </row>
    <row r="29" spans="1:31" s="25" customFormat="1" ht="14.1" customHeight="1" x14ac:dyDescent="0.2">
      <c r="A29" s="22">
        <v>0.875</v>
      </c>
      <c r="B29" s="122">
        <f t="shared" si="1"/>
        <v>11.560693641607983</v>
      </c>
      <c r="C29" s="42">
        <v>1369.28</v>
      </c>
      <c r="D29" s="23">
        <f t="shared" si="2"/>
        <v>179.99999999983629</v>
      </c>
      <c r="E29" s="42"/>
      <c r="F29" s="23">
        <f t="shared" si="18"/>
        <v>0</v>
      </c>
      <c r="G29" s="122">
        <f t="shared" si="3"/>
        <v>6.4226075786711014</v>
      </c>
      <c r="H29" s="42">
        <v>1407.27</v>
      </c>
      <c r="I29" s="23">
        <f t="shared" si="4"/>
        <v>99.999999999909051</v>
      </c>
      <c r="J29" s="42"/>
      <c r="K29" s="23">
        <f t="shared" si="5"/>
        <v>0</v>
      </c>
      <c r="L29" s="122">
        <f t="shared" si="6"/>
        <v>33.397559409148144</v>
      </c>
      <c r="M29" s="42">
        <v>2430.7600000000002</v>
      </c>
      <c r="N29" s="23">
        <f t="shared" si="7"/>
        <v>520.00000000043656</v>
      </c>
      <c r="O29" s="42"/>
      <c r="P29" s="23">
        <f t="shared" si="8"/>
        <v>0</v>
      </c>
      <c r="Q29" s="122">
        <f t="shared" si="9"/>
        <v>11.560693641607983</v>
      </c>
      <c r="R29" s="42">
        <v>1316.01</v>
      </c>
      <c r="S29" s="23">
        <f t="shared" si="10"/>
        <v>179.99999999983629</v>
      </c>
      <c r="T29" s="42"/>
      <c r="U29" s="23">
        <f t="shared" si="11"/>
        <v>0</v>
      </c>
      <c r="V29" s="122">
        <f t="shared" si="12"/>
        <v>6.4226075786711014</v>
      </c>
      <c r="W29" s="42">
        <v>634.25</v>
      </c>
      <c r="X29" s="23">
        <f t="shared" si="13"/>
        <v>99.999999999909051</v>
      </c>
      <c r="Y29" s="42"/>
      <c r="Z29" s="23">
        <f t="shared" si="14"/>
        <v>0</v>
      </c>
      <c r="AA29" s="122">
        <f t="shared" si="15"/>
        <v>5.138086062936881</v>
      </c>
      <c r="AB29" s="42">
        <v>297.20999999999998</v>
      </c>
      <c r="AC29" s="23">
        <f t="shared" si="16"/>
        <v>79.99999999992724</v>
      </c>
      <c r="AD29" s="42"/>
      <c r="AE29" s="23">
        <f t="shared" si="17"/>
        <v>0</v>
      </c>
    </row>
    <row r="30" spans="1:31" s="25" customFormat="1" ht="14.1" customHeight="1" x14ac:dyDescent="0.2">
      <c r="A30" s="39">
        <v>0.91666666666666696</v>
      </c>
      <c r="B30" s="123">
        <f t="shared" si="1"/>
        <v>11.560693641607983</v>
      </c>
      <c r="C30" s="38">
        <v>1369.37</v>
      </c>
      <c r="D30" s="40">
        <f t="shared" si="2"/>
        <v>179.99999999983629</v>
      </c>
      <c r="E30" s="38"/>
      <c r="F30" s="40">
        <f t="shared" si="18"/>
        <v>0</v>
      </c>
      <c r="G30" s="123">
        <f t="shared" si="3"/>
        <v>7.7071290944053219</v>
      </c>
      <c r="H30" s="38">
        <v>1407.33</v>
      </c>
      <c r="I30" s="40">
        <f t="shared" si="4"/>
        <v>119.99999999989086</v>
      </c>
      <c r="J30" s="38"/>
      <c r="K30" s="40">
        <f t="shared" si="5"/>
        <v>0</v>
      </c>
      <c r="L30" s="123">
        <f t="shared" si="6"/>
        <v>32.113037893384714</v>
      </c>
      <c r="M30" s="38">
        <v>2431.0100000000002</v>
      </c>
      <c r="N30" s="40">
        <f t="shared" si="7"/>
        <v>500</v>
      </c>
      <c r="O30" s="38"/>
      <c r="P30" s="40">
        <f t="shared" si="8"/>
        <v>0</v>
      </c>
      <c r="Q30" s="123">
        <f t="shared" si="9"/>
        <v>11.560693641607983</v>
      </c>
      <c r="R30" s="38">
        <v>1316.1</v>
      </c>
      <c r="S30" s="40">
        <f t="shared" si="10"/>
        <v>179.99999999983629</v>
      </c>
      <c r="T30" s="38"/>
      <c r="U30" s="40">
        <f t="shared" si="11"/>
        <v>0</v>
      </c>
      <c r="V30" s="123">
        <f t="shared" si="12"/>
        <v>6.4226075786711014</v>
      </c>
      <c r="W30" s="38">
        <v>634.29999999999995</v>
      </c>
      <c r="X30" s="40">
        <f t="shared" si="13"/>
        <v>99.999999999909051</v>
      </c>
      <c r="Y30" s="38"/>
      <c r="Z30" s="40">
        <f t="shared" si="14"/>
        <v>0</v>
      </c>
      <c r="AA30" s="123">
        <f t="shared" si="15"/>
        <v>3.8535645472099627</v>
      </c>
      <c r="AB30" s="38">
        <v>297.24</v>
      </c>
      <c r="AC30" s="40">
        <f t="shared" si="16"/>
        <v>60.000000000059117</v>
      </c>
      <c r="AD30" s="38"/>
      <c r="AE30" s="40">
        <f t="shared" si="17"/>
        <v>0</v>
      </c>
    </row>
    <row r="31" spans="1:31" s="25" customFormat="1" ht="14.1" customHeight="1" x14ac:dyDescent="0.2">
      <c r="A31" s="22">
        <v>0.95833333333333304</v>
      </c>
      <c r="B31" s="122">
        <f t="shared" si="1"/>
        <v>11.560693641637188</v>
      </c>
      <c r="C31" s="42">
        <v>1369.46</v>
      </c>
      <c r="D31" s="23">
        <f t="shared" si="2"/>
        <v>180.00000000029104</v>
      </c>
      <c r="E31" s="42"/>
      <c r="F31" s="23">
        <f t="shared" si="18"/>
        <v>0</v>
      </c>
      <c r="G31" s="122">
        <f t="shared" si="3"/>
        <v>6.4226075787003083</v>
      </c>
      <c r="H31" s="42">
        <v>1407.38</v>
      </c>
      <c r="I31" s="23">
        <f t="shared" si="4"/>
        <v>100.0000000003638</v>
      </c>
      <c r="J31" s="42"/>
      <c r="K31" s="23">
        <f t="shared" si="5"/>
        <v>0</v>
      </c>
      <c r="L31" s="122">
        <f t="shared" si="6"/>
        <v>33.39755940908973</v>
      </c>
      <c r="M31" s="42">
        <v>2431.27</v>
      </c>
      <c r="N31" s="23">
        <f t="shared" si="7"/>
        <v>519.99999999952706</v>
      </c>
      <c r="O31" s="42"/>
      <c r="P31" s="23">
        <f t="shared" si="8"/>
        <v>0</v>
      </c>
      <c r="Q31" s="122">
        <f t="shared" si="9"/>
        <v>10.276172125902969</v>
      </c>
      <c r="R31" s="42">
        <v>1316.18</v>
      </c>
      <c r="S31" s="23">
        <f t="shared" si="10"/>
        <v>160.00000000030923</v>
      </c>
      <c r="T31" s="42"/>
      <c r="U31" s="23">
        <f t="shared" si="11"/>
        <v>0</v>
      </c>
      <c r="V31" s="122">
        <f t="shared" si="12"/>
        <v>5.1380860629514844</v>
      </c>
      <c r="W31" s="42">
        <v>634.34</v>
      </c>
      <c r="X31" s="23">
        <f t="shared" si="13"/>
        <v>80.000000000154614</v>
      </c>
      <c r="Y31" s="42"/>
      <c r="Z31" s="23">
        <f t="shared" si="14"/>
        <v>0</v>
      </c>
      <c r="AA31" s="122">
        <f t="shared" si="15"/>
        <v>2.5690430314684405</v>
      </c>
      <c r="AB31" s="42">
        <v>297.26</v>
      </c>
      <c r="AC31" s="23">
        <f t="shared" si="16"/>
        <v>39.99999999996362</v>
      </c>
      <c r="AD31" s="42"/>
      <c r="AE31" s="23">
        <f t="shared" si="17"/>
        <v>0</v>
      </c>
    </row>
    <row r="32" spans="1:31" s="25" customFormat="1" ht="14.1" customHeight="1" thickBot="1" x14ac:dyDescent="0.25">
      <c r="A32" s="46">
        <v>0.999999999999999</v>
      </c>
      <c r="B32" s="122">
        <f t="shared" si="1"/>
        <v>0</v>
      </c>
      <c r="C32" s="42">
        <v>1369.54</v>
      </c>
      <c r="D32" s="47"/>
      <c r="E32" s="42"/>
      <c r="F32" s="47"/>
      <c r="G32" s="122">
        <f t="shared" si="3"/>
        <v>0</v>
      </c>
      <c r="H32" s="42">
        <v>1407.42</v>
      </c>
      <c r="I32" s="47"/>
      <c r="J32" s="42"/>
      <c r="K32" s="47"/>
      <c r="L32" s="122">
        <f t="shared" si="6"/>
        <v>0</v>
      </c>
      <c r="M32" s="42">
        <v>2431.5100000000002</v>
      </c>
      <c r="N32" s="47"/>
      <c r="O32" s="42"/>
      <c r="P32" s="47"/>
      <c r="Q32" s="122">
        <f t="shared" si="9"/>
        <v>0</v>
      </c>
      <c r="R32" s="42">
        <v>1316.26</v>
      </c>
      <c r="S32" s="47"/>
      <c r="T32" s="42"/>
      <c r="U32" s="47"/>
      <c r="V32" s="122">
        <f t="shared" si="12"/>
        <v>0</v>
      </c>
      <c r="W32" s="42">
        <v>634.38</v>
      </c>
      <c r="X32" s="47"/>
      <c r="Y32" s="42"/>
      <c r="Z32" s="47"/>
      <c r="AA32" s="122">
        <f t="shared" si="15"/>
        <v>0</v>
      </c>
      <c r="AB32" s="42">
        <v>297.29000000000002</v>
      </c>
      <c r="AC32" s="47"/>
      <c r="AD32" s="42"/>
      <c r="AE32" s="47"/>
    </row>
    <row r="33" spans="1:31" ht="13.5" thickBot="1" x14ac:dyDescent="0.25">
      <c r="A33" s="2" t="s">
        <v>6</v>
      </c>
      <c r="B33" s="10"/>
      <c r="C33" s="10"/>
      <c r="D33" s="2">
        <f>SUM(D9:D32)</f>
        <v>2920.0000000000728</v>
      </c>
      <c r="E33" s="10"/>
      <c r="F33" s="2">
        <f>SUM(F9:F32)</f>
        <v>0</v>
      </c>
      <c r="G33" s="10"/>
      <c r="H33" s="10"/>
      <c r="I33" s="2">
        <f>SUM(I9:I32)</f>
        <v>2600.0000000003638</v>
      </c>
      <c r="J33" s="10"/>
      <c r="K33" s="2">
        <f>SUM(K9:K32)</f>
        <v>0</v>
      </c>
      <c r="L33" s="10"/>
      <c r="M33" s="10"/>
      <c r="N33" s="2">
        <f>SUM(N9:N32)</f>
        <v>8760.0000000002183</v>
      </c>
      <c r="O33" s="10"/>
      <c r="P33" s="2">
        <f>SUM(P9:P32)</f>
        <v>0</v>
      </c>
      <c r="Q33" s="10"/>
      <c r="R33" s="10"/>
      <c r="S33" s="2">
        <f>SUM(S9:S32)</f>
        <v>3680.000000000291</v>
      </c>
      <c r="T33" s="10"/>
      <c r="U33" s="2">
        <f>SUM(U9:U32)</f>
        <v>0</v>
      </c>
      <c r="V33" s="10"/>
      <c r="W33" s="10"/>
      <c r="X33" s="2">
        <f>SUM(X9:X32)</f>
        <v>3019.9999999999818</v>
      </c>
      <c r="Y33" s="10"/>
      <c r="Z33" s="2">
        <f>SUM(Z9:Z32)</f>
        <v>0</v>
      </c>
      <c r="AA33" s="10"/>
      <c r="AB33" s="10"/>
      <c r="AC33" s="2">
        <f>SUM(AC9:AC32)</f>
        <v>1439.9999999999409</v>
      </c>
      <c r="AD33" s="10"/>
      <c r="AE33" s="2">
        <f>SUM(AE9:AE32)</f>
        <v>0</v>
      </c>
    </row>
    <row r="34" spans="1:31" x14ac:dyDescent="0.2">
      <c r="D34" s="37">
        <f>MAX(D9:D32)</f>
        <v>180.00000000029104</v>
      </c>
      <c r="I34" s="37">
        <f>MAX(I9:I32)</f>
        <v>160.00000000030923</v>
      </c>
      <c r="N34" s="37">
        <f>MAX(N9:N32)</f>
        <v>520.00000000043656</v>
      </c>
      <c r="S34" s="37">
        <f>MAX(S9:S32)</f>
        <v>219.99999999979991</v>
      </c>
      <c r="X34" s="37">
        <f>MAX(X9:X32)</f>
        <v>220.00000000002728</v>
      </c>
      <c r="AC34" s="37">
        <f>MAX(AC9:AC32)</f>
        <v>120.00000000000455</v>
      </c>
    </row>
    <row r="36" spans="1:31" x14ac:dyDescent="0.2">
      <c r="I36" t="s">
        <v>34</v>
      </c>
      <c r="K36">
        <f>D33+I33+N33+S33+X33+AC33</f>
        <v>22420.000000000869</v>
      </c>
      <c r="L36">
        <f>'ввода ПС'!F32+'ввода ПС'!M32</f>
        <v>22399.999999999636</v>
      </c>
    </row>
    <row r="37" spans="1:31" x14ac:dyDescent="0.2">
      <c r="A37" s="21" t="s">
        <v>22</v>
      </c>
    </row>
    <row r="38" spans="1:31" x14ac:dyDescent="0.2">
      <c r="A38" s="21" t="s">
        <v>23</v>
      </c>
    </row>
  </sheetData>
  <mergeCells count="44">
    <mergeCell ref="L2:P2"/>
    <mergeCell ref="Q2:U2"/>
    <mergeCell ref="L3:L6"/>
    <mergeCell ref="M3:P3"/>
    <mergeCell ref="Q3:Q6"/>
    <mergeCell ref="R3:U3"/>
    <mergeCell ref="M4:N4"/>
    <mergeCell ref="O4:P4"/>
    <mergeCell ref="R4:S4"/>
    <mergeCell ref="T4:U4"/>
    <mergeCell ref="M5:N5"/>
    <mergeCell ref="O5:P5"/>
    <mergeCell ref="R5:S5"/>
    <mergeCell ref="T5:U5"/>
    <mergeCell ref="E5:F5"/>
    <mergeCell ref="A2:A6"/>
    <mergeCell ref="B2:F2"/>
    <mergeCell ref="A1:K1"/>
    <mergeCell ref="B3:B6"/>
    <mergeCell ref="C3:F3"/>
    <mergeCell ref="C4:D4"/>
    <mergeCell ref="E4:F4"/>
    <mergeCell ref="C5:D5"/>
    <mergeCell ref="G2:K2"/>
    <mergeCell ref="G3:G6"/>
    <mergeCell ref="H3:K3"/>
    <mergeCell ref="H4:I4"/>
    <mergeCell ref="J4:K4"/>
    <mergeCell ref="H5:I5"/>
    <mergeCell ref="J5:K5"/>
    <mergeCell ref="V2:Z2"/>
    <mergeCell ref="V3:V6"/>
    <mergeCell ref="W3:Z3"/>
    <mergeCell ref="W4:X4"/>
    <mergeCell ref="Y4:Z4"/>
    <mergeCell ref="W5:X5"/>
    <mergeCell ref="Y5:Z5"/>
    <mergeCell ref="AA2:AE2"/>
    <mergeCell ref="AA3:AA6"/>
    <mergeCell ref="AB3:AE3"/>
    <mergeCell ref="AB4:AC4"/>
    <mergeCell ref="AD4:AE4"/>
    <mergeCell ref="AB5:AC5"/>
    <mergeCell ref="AD5:AE5"/>
  </mergeCells>
  <phoneticPr fontId="1" type="noConversion"/>
  <printOptions horizontalCentered="1"/>
  <pageMargins left="0.59055118110236227" right="0" top="0.78740157480314965" bottom="0" header="0.51181102362204722" footer="0.51181102362204722"/>
  <pageSetup paperSize="9" scale="90" orientation="landscape" r:id="rId1"/>
  <headerFooter alignWithMargins="0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zoomScale="90" zoomScaleNormal="85" workbookViewId="0">
      <selection activeCell="P23" sqref="P23"/>
    </sheetView>
  </sheetViews>
  <sheetFormatPr defaultRowHeight="12.75" x14ac:dyDescent="0.2"/>
  <cols>
    <col min="1" max="1" width="6.7109375" customWidth="1"/>
    <col min="2" max="4" width="5.7109375" customWidth="1"/>
    <col min="6" max="6" width="7.28515625" customWidth="1"/>
    <col min="8" max="8" width="7.28515625" customWidth="1"/>
    <col min="9" max="11" width="5.7109375" customWidth="1"/>
    <col min="12" max="12" width="9.85546875" bestFit="1" customWidth="1"/>
    <col min="13" max="13" width="7.28515625" customWidth="1"/>
    <col min="15" max="15" width="7.28515625" customWidth="1"/>
    <col min="17" max="17" width="7.28515625" customWidth="1"/>
  </cols>
  <sheetData>
    <row r="1" spans="1:22" ht="39.75" customHeight="1" x14ac:dyDescent="0.2">
      <c r="A1" s="103" t="s">
        <v>40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</row>
    <row r="2" spans="1:22" ht="15" customHeight="1" thickBo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spans="1:22" ht="15" customHeight="1" thickBot="1" x14ac:dyDescent="0.25">
      <c r="A3" s="104" t="s">
        <v>0</v>
      </c>
      <c r="B3" s="109" t="s">
        <v>26</v>
      </c>
      <c r="C3" s="110"/>
      <c r="D3" s="110"/>
      <c r="E3" s="110"/>
      <c r="F3" s="110"/>
      <c r="G3" s="110"/>
      <c r="H3" s="111"/>
      <c r="I3" s="109" t="s">
        <v>27</v>
      </c>
      <c r="J3" s="110"/>
      <c r="K3" s="110"/>
      <c r="L3" s="110"/>
      <c r="M3" s="110"/>
      <c r="N3" s="110"/>
      <c r="O3" s="111"/>
      <c r="P3" s="100" t="s">
        <v>24</v>
      </c>
      <c r="Q3" s="93"/>
      <c r="R3" s="100" t="s">
        <v>25</v>
      </c>
      <c r="S3" s="93"/>
    </row>
    <row r="4" spans="1:22" ht="13.5" customHeight="1" thickBot="1" x14ac:dyDescent="0.25">
      <c r="A4" s="105"/>
      <c r="B4" s="112" t="s">
        <v>10</v>
      </c>
      <c r="C4" s="114" t="s">
        <v>11</v>
      </c>
      <c r="D4" s="115"/>
      <c r="E4" s="107" t="s">
        <v>13</v>
      </c>
      <c r="F4" s="108"/>
      <c r="G4" s="107" t="s">
        <v>14</v>
      </c>
      <c r="H4" s="108"/>
      <c r="I4" s="112" t="s">
        <v>10</v>
      </c>
      <c r="J4" s="114" t="s">
        <v>11</v>
      </c>
      <c r="K4" s="115"/>
      <c r="L4" s="107" t="s">
        <v>13</v>
      </c>
      <c r="M4" s="108"/>
      <c r="N4" s="107" t="s">
        <v>14</v>
      </c>
      <c r="O4" s="108"/>
      <c r="P4" s="101" t="s">
        <v>13</v>
      </c>
      <c r="Q4" s="102"/>
      <c r="R4" s="101" t="s">
        <v>13</v>
      </c>
      <c r="S4" s="102"/>
    </row>
    <row r="5" spans="1:22" ht="13.5" thickBot="1" x14ac:dyDescent="0.25">
      <c r="A5" s="106"/>
      <c r="B5" s="113"/>
      <c r="C5" s="116"/>
      <c r="D5" s="117"/>
      <c r="E5" s="3" t="s">
        <v>7</v>
      </c>
      <c r="F5" s="4">
        <v>4000</v>
      </c>
      <c r="G5" s="3" t="s">
        <v>7</v>
      </c>
      <c r="H5" s="4">
        <v>4000</v>
      </c>
      <c r="I5" s="113"/>
      <c r="J5" s="116"/>
      <c r="K5" s="117"/>
      <c r="L5" s="3" t="s">
        <v>7</v>
      </c>
      <c r="M5" s="4">
        <v>4000</v>
      </c>
      <c r="N5" s="3" t="s">
        <v>7</v>
      </c>
      <c r="O5" s="4">
        <v>4000</v>
      </c>
      <c r="P5" s="3" t="s">
        <v>7</v>
      </c>
      <c r="Q5" s="4">
        <v>1</v>
      </c>
      <c r="R5" s="3" t="s">
        <v>7</v>
      </c>
      <c r="S5" s="4">
        <v>1</v>
      </c>
    </row>
    <row r="6" spans="1:22" ht="26.1" customHeight="1" thickBot="1" x14ac:dyDescent="0.25">
      <c r="A6" s="5" t="s">
        <v>15</v>
      </c>
      <c r="B6" s="9" t="s">
        <v>1</v>
      </c>
      <c r="C6" s="8" t="s">
        <v>2</v>
      </c>
      <c r="D6" s="8" t="s">
        <v>3</v>
      </c>
      <c r="E6" s="6" t="s">
        <v>9</v>
      </c>
      <c r="F6" s="7" t="s">
        <v>8</v>
      </c>
      <c r="G6" s="6" t="s">
        <v>9</v>
      </c>
      <c r="H6" s="7" t="s">
        <v>8</v>
      </c>
      <c r="I6" s="9" t="s">
        <v>1</v>
      </c>
      <c r="J6" s="8" t="s">
        <v>2</v>
      </c>
      <c r="K6" s="8" t="s">
        <v>3</v>
      </c>
      <c r="L6" s="6" t="s">
        <v>9</v>
      </c>
      <c r="M6" s="7" t="s">
        <v>8</v>
      </c>
      <c r="N6" s="6" t="s">
        <v>9</v>
      </c>
      <c r="O6" s="7" t="s">
        <v>8</v>
      </c>
      <c r="P6" s="6" t="s">
        <v>9</v>
      </c>
      <c r="Q6" s="7" t="s">
        <v>8</v>
      </c>
      <c r="R6" s="6" t="s">
        <v>9</v>
      </c>
      <c r="S6" s="7" t="s">
        <v>8</v>
      </c>
      <c r="T6" s="35" t="s">
        <v>35</v>
      </c>
      <c r="U6" s="35" t="s">
        <v>36</v>
      </c>
      <c r="V6" s="35" t="s">
        <v>37</v>
      </c>
    </row>
    <row r="7" spans="1:22" s="25" customFormat="1" x14ac:dyDescent="0.2">
      <c r="A7" s="41">
        <v>0</v>
      </c>
      <c r="B7" s="58"/>
      <c r="C7" s="59"/>
      <c r="D7" s="60"/>
      <c r="E7" s="61">
        <v>2407.86</v>
      </c>
      <c r="F7" s="62"/>
      <c r="G7" s="61">
        <v>555.80999999999995</v>
      </c>
      <c r="H7" s="62"/>
      <c r="I7" s="63"/>
      <c r="J7" s="59"/>
      <c r="K7" s="60"/>
      <c r="L7" s="61">
        <v>968.1</v>
      </c>
      <c r="M7" s="62"/>
      <c r="N7" s="61">
        <v>543.08000000000004</v>
      </c>
      <c r="O7" s="62"/>
      <c r="P7" s="26">
        <v>3813.56</v>
      </c>
      <c r="Q7" s="62"/>
      <c r="R7" s="26">
        <v>1347.3</v>
      </c>
      <c r="S7" s="62"/>
    </row>
    <row r="8" spans="1:22" s="25" customFormat="1" x14ac:dyDescent="0.2">
      <c r="A8" s="22">
        <v>4.1666666666666664E-2</v>
      </c>
      <c r="B8" s="58">
        <f>F8/(1.73*10*0.9)</f>
        <v>25.690430314684406</v>
      </c>
      <c r="C8" s="32"/>
      <c r="D8" s="33"/>
      <c r="E8" s="61">
        <v>2407.96</v>
      </c>
      <c r="F8" s="34">
        <f>(E8-E7)*F$5</f>
        <v>399.9999999996362</v>
      </c>
      <c r="G8" s="61">
        <v>555.85</v>
      </c>
      <c r="H8" s="34">
        <f>(G8-G7)*H$5</f>
        <v>160.00000000030923</v>
      </c>
      <c r="I8" s="58">
        <f>M8/(1.73*10*0.9)</f>
        <v>15.414258188810644</v>
      </c>
      <c r="J8" s="32"/>
      <c r="K8" s="33"/>
      <c r="L8" s="61">
        <v>968.16</v>
      </c>
      <c r="M8" s="34">
        <f>(L8-L7)*M$5</f>
        <v>239.99999999978172</v>
      </c>
      <c r="N8" s="61">
        <v>543.11</v>
      </c>
      <c r="O8" s="34">
        <f>(N8-N7)*O$5</f>
        <v>119.99999999989086</v>
      </c>
      <c r="P8" s="26">
        <v>3818.77</v>
      </c>
      <c r="Q8" s="34">
        <f>(P8-P7)*Q$5</f>
        <v>5.2100000000000364</v>
      </c>
      <c r="R8" s="26">
        <v>1347.3</v>
      </c>
      <c r="S8" s="34">
        <f>(R8-R7)*S$5</f>
        <v>0</v>
      </c>
      <c r="T8" s="65">
        <f>H8+M8</f>
        <v>400.00000000009095</v>
      </c>
      <c r="U8" s="25">
        <f>H8+O8</f>
        <v>280.00000000020009</v>
      </c>
      <c r="V8" s="36">
        <f>SQRT((T8*T8)+(U8*U8))</f>
        <v>488.26222462953734</v>
      </c>
    </row>
    <row r="9" spans="1:22" s="25" customFormat="1" x14ac:dyDescent="0.2">
      <c r="A9" s="22">
        <v>8.3333333333333301E-2</v>
      </c>
      <c r="B9" s="58">
        <f t="shared" ref="B9:B31" si="0">F9/(1.73*10*0.9)</f>
        <v>35.966602440558169</v>
      </c>
      <c r="C9" s="32"/>
      <c r="D9" s="33"/>
      <c r="E9" s="61">
        <v>2408.1</v>
      </c>
      <c r="F9" s="34">
        <f t="shared" ref="F9:F30" si="1">(E9-E8)*F$5</f>
        <v>559.99999999949068</v>
      </c>
      <c r="G9" s="61">
        <v>555.9</v>
      </c>
      <c r="H9" s="34">
        <f t="shared" ref="H9:H30" si="2">(G9-G8)*H$5</f>
        <v>199.9999999998181</v>
      </c>
      <c r="I9" s="58">
        <f t="shared" ref="I9:I30" si="3">M9/(1.73*10*0.9)</f>
        <v>17.983301220308292</v>
      </c>
      <c r="J9" s="32"/>
      <c r="K9" s="33"/>
      <c r="L9" s="61">
        <v>968.23</v>
      </c>
      <c r="M9" s="34">
        <f t="shared" ref="M9:M30" si="4">(L9-L8)*M$5</f>
        <v>280.00000000020009</v>
      </c>
      <c r="N9" s="61">
        <v>543.15</v>
      </c>
      <c r="O9" s="34">
        <f t="shared" ref="O9:O30" si="5">(N9-N8)*O$5</f>
        <v>159.99999999985448</v>
      </c>
      <c r="P9" s="26">
        <v>3826.02</v>
      </c>
      <c r="Q9" s="34">
        <f>(P9-P8)*Q$5</f>
        <v>7.25</v>
      </c>
      <c r="R9" s="26">
        <v>1347.3</v>
      </c>
      <c r="S9" s="34">
        <f t="shared" ref="S9:S20" si="6">(R9-R8)*S$5</f>
        <v>0</v>
      </c>
      <c r="T9" s="65">
        <f t="shared" ref="T9:T31" si="7">H9+M9</f>
        <v>480.00000000001819</v>
      </c>
      <c r="U9" s="25">
        <f t="shared" ref="U9:U31" si="8">H9+O9</f>
        <v>359.99999999967258</v>
      </c>
      <c r="V9" s="36">
        <f t="shared" ref="V9:V31" si="9">SQRT((T9*T9)+(U9*U9))</f>
        <v>599.9999999998181</v>
      </c>
    </row>
    <row r="10" spans="1:22" s="25" customFormat="1" x14ac:dyDescent="0.2">
      <c r="A10" s="22">
        <v>0.125</v>
      </c>
      <c r="B10" s="58">
        <f t="shared" si="0"/>
        <v>33.397559409148144</v>
      </c>
      <c r="C10" s="32"/>
      <c r="D10" s="33"/>
      <c r="E10" s="61">
        <v>2408.23</v>
      </c>
      <c r="F10" s="34">
        <f t="shared" si="1"/>
        <v>520.00000000043656</v>
      </c>
      <c r="G10" s="61">
        <v>555.94000000000005</v>
      </c>
      <c r="H10" s="34">
        <f t="shared" si="2"/>
        <v>160.00000000030923</v>
      </c>
      <c r="I10" s="58">
        <f t="shared" si="3"/>
        <v>15.414258188810644</v>
      </c>
      <c r="J10" s="32"/>
      <c r="K10" s="33"/>
      <c r="L10" s="61">
        <v>968.29</v>
      </c>
      <c r="M10" s="34">
        <f t="shared" si="4"/>
        <v>239.99999999978172</v>
      </c>
      <c r="N10" s="61">
        <v>543.17999999999995</v>
      </c>
      <c r="O10" s="34">
        <f t="shared" si="5"/>
        <v>119.99999999989086</v>
      </c>
      <c r="P10" s="26">
        <v>3830.31</v>
      </c>
      <c r="Q10" s="34">
        <f>(P10-P9)*Q$5</f>
        <v>4.2899999999999636</v>
      </c>
      <c r="R10" s="26">
        <v>1347.3</v>
      </c>
      <c r="S10" s="34">
        <f t="shared" si="6"/>
        <v>0</v>
      </c>
      <c r="T10" s="65">
        <f t="shared" si="7"/>
        <v>400.00000000009095</v>
      </c>
      <c r="U10" s="25">
        <f t="shared" si="8"/>
        <v>280.00000000020009</v>
      </c>
      <c r="V10" s="36">
        <f t="shared" si="9"/>
        <v>488.26222462953734</v>
      </c>
    </row>
    <row r="11" spans="1:22" s="25" customFormat="1" x14ac:dyDescent="0.2">
      <c r="A11" s="39">
        <v>0.16666666666666699</v>
      </c>
      <c r="B11" s="85">
        <f t="shared" si="0"/>
        <v>28.259473346211259</v>
      </c>
      <c r="C11" s="74"/>
      <c r="D11" s="75"/>
      <c r="E11" s="76">
        <v>2408.34</v>
      </c>
      <c r="F11" s="77">
        <f t="shared" si="1"/>
        <v>440.00000000050932</v>
      </c>
      <c r="G11" s="76">
        <v>555.99</v>
      </c>
      <c r="H11" s="77">
        <f t="shared" si="2"/>
        <v>199.9999999998181</v>
      </c>
      <c r="I11" s="85">
        <f t="shared" si="3"/>
        <v>12.84521515737141</v>
      </c>
      <c r="J11" s="74"/>
      <c r="K11" s="75"/>
      <c r="L11" s="76">
        <v>968.34</v>
      </c>
      <c r="M11" s="77">
        <f t="shared" si="4"/>
        <v>200.00000000027285</v>
      </c>
      <c r="N11" s="76">
        <v>543.21</v>
      </c>
      <c r="O11" s="77">
        <f t="shared" si="5"/>
        <v>120.00000000034561</v>
      </c>
      <c r="P11" s="78">
        <v>3834.11</v>
      </c>
      <c r="Q11" s="77">
        <f t="shared" ref="Q11:Q30" si="10">(P11-P10)*Q$5</f>
        <v>3.8000000000001819</v>
      </c>
      <c r="R11" s="78">
        <v>1347.3</v>
      </c>
      <c r="S11" s="77">
        <f t="shared" si="6"/>
        <v>0</v>
      </c>
      <c r="T11" s="65">
        <f t="shared" si="7"/>
        <v>400.00000000009095</v>
      </c>
      <c r="U11" s="25">
        <f t="shared" si="8"/>
        <v>320.00000000016371</v>
      </c>
      <c r="V11" s="36">
        <f t="shared" si="9"/>
        <v>512.24993899480114</v>
      </c>
    </row>
    <row r="12" spans="1:22" s="25" customFormat="1" x14ac:dyDescent="0.2">
      <c r="A12" s="22">
        <v>0.20833333333333301</v>
      </c>
      <c r="B12" s="58">
        <f t="shared" si="0"/>
        <v>23.121387283157553</v>
      </c>
      <c r="C12" s="32"/>
      <c r="D12" s="33"/>
      <c r="E12" s="61">
        <v>2408.4299999999998</v>
      </c>
      <c r="F12" s="34">
        <f t="shared" si="1"/>
        <v>359.99999999876309</v>
      </c>
      <c r="G12" s="61">
        <v>556.03</v>
      </c>
      <c r="H12" s="34">
        <f t="shared" si="2"/>
        <v>159.99999999985448</v>
      </c>
      <c r="I12" s="58">
        <f t="shared" si="3"/>
        <v>15.414258188810644</v>
      </c>
      <c r="J12" s="32"/>
      <c r="K12" s="33"/>
      <c r="L12" s="61">
        <v>968.4</v>
      </c>
      <c r="M12" s="34">
        <f t="shared" si="4"/>
        <v>239.99999999978172</v>
      </c>
      <c r="N12" s="61">
        <v>543.25</v>
      </c>
      <c r="O12" s="34">
        <f t="shared" si="5"/>
        <v>159.99999999985448</v>
      </c>
      <c r="P12" s="26">
        <v>3838.55</v>
      </c>
      <c r="Q12" s="34">
        <f t="shared" si="10"/>
        <v>4.4400000000000546</v>
      </c>
      <c r="R12" s="26">
        <v>1347.3</v>
      </c>
      <c r="S12" s="34">
        <f t="shared" si="6"/>
        <v>0</v>
      </c>
      <c r="T12" s="65">
        <f t="shared" si="7"/>
        <v>399.9999999996362</v>
      </c>
      <c r="U12" s="25">
        <f t="shared" si="8"/>
        <v>319.99999999970896</v>
      </c>
      <c r="V12" s="36">
        <f t="shared" si="9"/>
        <v>512.24993899416199</v>
      </c>
    </row>
    <row r="13" spans="1:22" s="25" customFormat="1" x14ac:dyDescent="0.2">
      <c r="A13" s="22">
        <v>0.25</v>
      </c>
      <c r="B13" s="58">
        <f t="shared" si="0"/>
        <v>28.259473346211259</v>
      </c>
      <c r="C13" s="32"/>
      <c r="D13" s="33"/>
      <c r="E13" s="61">
        <v>2408.54</v>
      </c>
      <c r="F13" s="34">
        <f t="shared" si="1"/>
        <v>440.00000000050932</v>
      </c>
      <c r="G13" s="61">
        <v>556.07000000000005</v>
      </c>
      <c r="H13" s="34">
        <f t="shared" si="2"/>
        <v>160.00000000030923</v>
      </c>
      <c r="I13" s="58">
        <f t="shared" si="3"/>
        <v>15.414258188839851</v>
      </c>
      <c r="J13" s="32"/>
      <c r="K13" s="33"/>
      <c r="L13" s="61">
        <v>968.46</v>
      </c>
      <c r="M13" s="34">
        <f t="shared" si="4"/>
        <v>240.00000000023647</v>
      </c>
      <c r="N13" s="61">
        <v>543.28</v>
      </c>
      <c r="O13" s="34">
        <f t="shared" si="5"/>
        <v>119.99999999989086</v>
      </c>
      <c r="P13" s="26">
        <v>3842.38</v>
      </c>
      <c r="Q13" s="34">
        <f t="shared" si="10"/>
        <v>3.8299999999999272</v>
      </c>
      <c r="R13" s="26">
        <v>1347.3</v>
      </c>
      <c r="S13" s="34">
        <f t="shared" si="6"/>
        <v>0</v>
      </c>
      <c r="T13" s="65">
        <f t="shared" si="7"/>
        <v>400.0000000005457</v>
      </c>
      <c r="U13" s="25">
        <f t="shared" si="8"/>
        <v>280.00000000020009</v>
      </c>
      <c r="V13" s="36">
        <f t="shared" si="9"/>
        <v>488.26222462990989</v>
      </c>
    </row>
    <row r="14" spans="1:22" s="25" customFormat="1" x14ac:dyDescent="0.2">
      <c r="A14" s="22">
        <v>0.29166666666666702</v>
      </c>
      <c r="B14" s="58">
        <f t="shared" si="0"/>
        <v>33.397559409148144</v>
      </c>
      <c r="C14" s="32"/>
      <c r="D14" s="33"/>
      <c r="E14" s="61">
        <v>2408.67</v>
      </c>
      <c r="F14" s="34">
        <f t="shared" si="1"/>
        <v>520.00000000043656</v>
      </c>
      <c r="G14" s="61">
        <v>556.11</v>
      </c>
      <c r="H14" s="34">
        <f t="shared" si="2"/>
        <v>159.99999999985448</v>
      </c>
      <c r="I14" s="58">
        <f t="shared" si="3"/>
        <v>20.552344251747524</v>
      </c>
      <c r="J14" s="32"/>
      <c r="K14" s="33"/>
      <c r="L14" s="61">
        <v>968.54</v>
      </c>
      <c r="M14" s="34">
        <f t="shared" si="4"/>
        <v>319.99999999970896</v>
      </c>
      <c r="N14" s="61">
        <v>543.30999999999995</v>
      </c>
      <c r="O14" s="34">
        <f t="shared" si="5"/>
        <v>119.99999999989086</v>
      </c>
      <c r="P14" s="26">
        <v>3842.42</v>
      </c>
      <c r="Q14" s="34">
        <f t="shared" si="10"/>
        <v>3.999999999996362E-2</v>
      </c>
      <c r="R14" s="26">
        <v>1347.3</v>
      </c>
      <c r="S14" s="34">
        <f t="shared" si="6"/>
        <v>0</v>
      </c>
      <c r="T14" s="65">
        <f t="shared" si="7"/>
        <v>479.99999999956344</v>
      </c>
      <c r="U14" s="25">
        <f t="shared" si="8"/>
        <v>279.99999999974534</v>
      </c>
      <c r="V14" s="36">
        <f t="shared" si="9"/>
        <v>555.69775957748675</v>
      </c>
    </row>
    <row r="15" spans="1:22" s="25" customFormat="1" x14ac:dyDescent="0.2">
      <c r="A15" s="22">
        <v>0.33333333333333298</v>
      </c>
      <c r="B15" s="58">
        <f t="shared" si="0"/>
        <v>38.535645472085022</v>
      </c>
      <c r="C15" s="32"/>
      <c r="D15" s="33"/>
      <c r="E15" s="61">
        <v>2408.8200000000002</v>
      </c>
      <c r="F15" s="34">
        <f t="shared" si="1"/>
        <v>600.0000000003638</v>
      </c>
      <c r="G15" s="61">
        <v>556.15</v>
      </c>
      <c r="H15" s="34">
        <f t="shared" si="2"/>
        <v>159.99999999985448</v>
      </c>
      <c r="I15" s="58">
        <f t="shared" si="3"/>
        <v>23.12138728324517</v>
      </c>
      <c r="J15" s="32"/>
      <c r="K15" s="33"/>
      <c r="L15" s="61">
        <v>968.63</v>
      </c>
      <c r="M15" s="34">
        <f t="shared" si="4"/>
        <v>360.00000000012733</v>
      </c>
      <c r="N15" s="61">
        <v>543.34</v>
      </c>
      <c r="O15" s="34">
        <f t="shared" si="5"/>
        <v>120.00000000034561</v>
      </c>
      <c r="P15" s="26">
        <v>3842.56</v>
      </c>
      <c r="Q15" s="34">
        <f t="shared" si="10"/>
        <v>0.13999999999987267</v>
      </c>
      <c r="R15" s="26">
        <v>1347.3</v>
      </c>
      <c r="S15" s="34">
        <f t="shared" si="6"/>
        <v>0</v>
      </c>
      <c r="T15" s="65">
        <f t="shared" si="7"/>
        <v>519.99999999998181</v>
      </c>
      <c r="U15" s="25">
        <f t="shared" si="8"/>
        <v>280.00000000020009</v>
      </c>
      <c r="V15" s="36">
        <f t="shared" si="9"/>
        <v>590.59292240941488</v>
      </c>
    </row>
    <row r="16" spans="1:22" s="25" customFormat="1" x14ac:dyDescent="0.2">
      <c r="A16" s="22">
        <v>0.375</v>
      </c>
      <c r="B16" s="58">
        <f t="shared" si="0"/>
        <v>41.104688503495048</v>
      </c>
      <c r="C16" s="32"/>
      <c r="D16" s="33"/>
      <c r="E16" s="61">
        <v>2408.98</v>
      </c>
      <c r="F16" s="34">
        <f t="shared" si="1"/>
        <v>639.99999999941792</v>
      </c>
      <c r="G16" s="61">
        <v>556.19000000000005</v>
      </c>
      <c r="H16" s="34">
        <f t="shared" si="2"/>
        <v>160.00000000030923</v>
      </c>
      <c r="I16" s="58">
        <f t="shared" si="3"/>
        <v>25.690430314713613</v>
      </c>
      <c r="J16" s="32"/>
      <c r="K16" s="33"/>
      <c r="L16" s="61">
        <v>968.73</v>
      </c>
      <c r="M16" s="34">
        <f t="shared" si="4"/>
        <v>400.00000000009095</v>
      </c>
      <c r="N16" s="61">
        <v>543.37</v>
      </c>
      <c r="O16" s="34">
        <f t="shared" si="5"/>
        <v>119.99999999989086</v>
      </c>
      <c r="P16" s="26">
        <v>3845.23</v>
      </c>
      <c r="Q16" s="34">
        <f t="shared" si="10"/>
        <v>2.6700000000000728</v>
      </c>
      <c r="R16" s="26">
        <v>1347.3</v>
      </c>
      <c r="S16" s="34">
        <f t="shared" si="6"/>
        <v>0</v>
      </c>
      <c r="T16" s="65">
        <f t="shared" si="7"/>
        <v>560.00000000040018</v>
      </c>
      <c r="U16" s="25">
        <f t="shared" si="8"/>
        <v>280.00000000020009</v>
      </c>
      <c r="V16" s="36">
        <f t="shared" si="9"/>
        <v>626.09903370038853</v>
      </c>
    </row>
    <row r="17" spans="1:23" s="25" customFormat="1" x14ac:dyDescent="0.2">
      <c r="A17" s="39">
        <v>0.41666666666666702</v>
      </c>
      <c r="B17" s="85">
        <f t="shared" si="0"/>
        <v>43.673731535021901</v>
      </c>
      <c r="C17" s="74"/>
      <c r="D17" s="75"/>
      <c r="E17" s="76">
        <v>2409.15</v>
      </c>
      <c r="F17" s="77">
        <f t="shared" si="1"/>
        <v>680.00000000029104</v>
      </c>
      <c r="G17" s="76">
        <v>556.23</v>
      </c>
      <c r="H17" s="77">
        <f t="shared" si="2"/>
        <v>159.99999999985448</v>
      </c>
      <c r="I17" s="85">
        <f t="shared" si="3"/>
        <v>28.259473346182052</v>
      </c>
      <c r="J17" s="74"/>
      <c r="K17" s="75"/>
      <c r="L17" s="76">
        <v>968.84</v>
      </c>
      <c r="M17" s="77">
        <f t="shared" si="4"/>
        <v>440.00000000005457</v>
      </c>
      <c r="N17" s="76">
        <v>543.41</v>
      </c>
      <c r="O17" s="77">
        <f t="shared" si="5"/>
        <v>159.99999999985448</v>
      </c>
      <c r="P17" s="78">
        <v>3847.8</v>
      </c>
      <c r="Q17" s="77">
        <f t="shared" si="10"/>
        <v>2.5700000000001637</v>
      </c>
      <c r="R17" s="78">
        <v>1347.3</v>
      </c>
      <c r="S17" s="77">
        <f t="shared" si="6"/>
        <v>0</v>
      </c>
      <c r="T17" s="65">
        <f t="shared" si="7"/>
        <v>599.99999999990905</v>
      </c>
      <c r="U17" s="25">
        <f t="shared" si="8"/>
        <v>319.99999999970896</v>
      </c>
      <c r="V17" s="36">
        <f t="shared" si="9"/>
        <v>679.99999999978274</v>
      </c>
    </row>
    <row r="18" spans="1:23" s="25" customFormat="1" x14ac:dyDescent="0.2">
      <c r="A18" s="22">
        <v>0.45833333333333298</v>
      </c>
      <c r="B18" s="58">
        <f t="shared" si="0"/>
        <v>38.535645472085022</v>
      </c>
      <c r="C18" s="32"/>
      <c r="D18" s="33"/>
      <c r="E18" s="61">
        <v>2409.3000000000002</v>
      </c>
      <c r="F18" s="34">
        <f t="shared" si="1"/>
        <v>600.0000000003638</v>
      </c>
      <c r="G18" s="61">
        <v>556.27</v>
      </c>
      <c r="H18" s="34">
        <f t="shared" si="2"/>
        <v>159.99999999985448</v>
      </c>
      <c r="I18" s="58">
        <f t="shared" si="3"/>
        <v>28.259473346182052</v>
      </c>
      <c r="J18" s="32"/>
      <c r="K18" s="33"/>
      <c r="L18" s="61">
        <v>968.95</v>
      </c>
      <c r="M18" s="34">
        <f t="shared" si="4"/>
        <v>440.00000000005457</v>
      </c>
      <c r="N18" s="61">
        <v>543.45000000000005</v>
      </c>
      <c r="O18" s="34">
        <f t="shared" si="5"/>
        <v>160.00000000030923</v>
      </c>
      <c r="P18" s="26">
        <v>3848.54</v>
      </c>
      <c r="Q18" s="34">
        <f t="shared" si="10"/>
        <v>0.73999999999978172</v>
      </c>
      <c r="R18" s="26">
        <v>1347.3</v>
      </c>
      <c r="S18" s="34">
        <f t="shared" si="6"/>
        <v>0</v>
      </c>
      <c r="T18" s="65">
        <f t="shared" si="7"/>
        <v>599.99999999990905</v>
      </c>
      <c r="U18" s="25">
        <f t="shared" si="8"/>
        <v>320.00000000016371</v>
      </c>
      <c r="V18" s="36">
        <f t="shared" si="9"/>
        <v>679.99999999999682</v>
      </c>
    </row>
    <row r="19" spans="1:23" s="25" customFormat="1" x14ac:dyDescent="0.2">
      <c r="A19" s="22">
        <v>0.5</v>
      </c>
      <c r="B19" s="58">
        <f t="shared" si="0"/>
        <v>43.673731534905073</v>
      </c>
      <c r="C19" s="32"/>
      <c r="D19" s="33"/>
      <c r="E19" s="61">
        <v>2409.4699999999998</v>
      </c>
      <c r="F19" s="34">
        <f t="shared" si="1"/>
        <v>679.99999999847205</v>
      </c>
      <c r="G19" s="61">
        <v>556.30999999999995</v>
      </c>
      <c r="H19" s="34">
        <f t="shared" si="2"/>
        <v>159.99999999985448</v>
      </c>
      <c r="I19" s="58">
        <f t="shared" si="3"/>
        <v>30.828516377650494</v>
      </c>
      <c r="J19" s="32"/>
      <c r="K19" s="33"/>
      <c r="L19" s="61">
        <v>969.07</v>
      </c>
      <c r="M19" s="34">
        <f t="shared" si="4"/>
        <v>480.00000000001819</v>
      </c>
      <c r="N19" s="61">
        <v>543.49</v>
      </c>
      <c r="O19" s="34">
        <f t="shared" si="5"/>
        <v>159.99999999985448</v>
      </c>
      <c r="P19" s="26">
        <v>3848.81</v>
      </c>
      <c r="Q19" s="34">
        <f t="shared" si="10"/>
        <v>0.26999999999998181</v>
      </c>
      <c r="R19" s="26">
        <v>1347.3</v>
      </c>
      <c r="S19" s="34">
        <f t="shared" si="6"/>
        <v>0</v>
      </c>
      <c r="T19" s="65">
        <f t="shared" si="7"/>
        <v>639.99999999987267</v>
      </c>
      <c r="U19" s="25">
        <f t="shared" si="8"/>
        <v>319.99999999970896</v>
      </c>
      <c r="V19" s="36">
        <f t="shared" si="9"/>
        <v>715.54175279968865</v>
      </c>
    </row>
    <row r="20" spans="1:23" s="25" customFormat="1" x14ac:dyDescent="0.2">
      <c r="A20" s="22">
        <v>0.54166666666666696</v>
      </c>
      <c r="B20" s="58">
        <f t="shared" si="0"/>
        <v>41.104688503611875</v>
      </c>
      <c r="C20" s="32"/>
      <c r="D20" s="33"/>
      <c r="E20" s="61">
        <v>2409.63</v>
      </c>
      <c r="F20" s="34">
        <f t="shared" si="1"/>
        <v>640.00000000123691</v>
      </c>
      <c r="G20" s="61">
        <v>556.35</v>
      </c>
      <c r="H20" s="34">
        <f t="shared" si="2"/>
        <v>160.00000000030923</v>
      </c>
      <c r="I20" s="58">
        <f t="shared" si="3"/>
        <v>25.690430314684406</v>
      </c>
      <c r="J20" s="32"/>
      <c r="K20" s="33"/>
      <c r="L20" s="61">
        <v>969.17</v>
      </c>
      <c r="M20" s="34">
        <f t="shared" si="4"/>
        <v>399.9999999996362</v>
      </c>
      <c r="N20" s="61">
        <v>543.53</v>
      </c>
      <c r="O20" s="34">
        <f t="shared" si="5"/>
        <v>159.99999999985448</v>
      </c>
      <c r="P20" s="26">
        <v>3848.85</v>
      </c>
      <c r="Q20" s="34">
        <f t="shared" si="10"/>
        <v>3.999999999996362E-2</v>
      </c>
      <c r="R20" s="26">
        <v>1347.3</v>
      </c>
      <c r="S20" s="34">
        <f t="shared" si="6"/>
        <v>0</v>
      </c>
      <c r="T20" s="65">
        <f t="shared" si="7"/>
        <v>559.99999999994543</v>
      </c>
      <c r="U20" s="25">
        <f t="shared" si="8"/>
        <v>320.00000000016371</v>
      </c>
      <c r="V20" s="36">
        <f t="shared" si="9"/>
        <v>644.98061986391781</v>
      </c>
    </row>
    <row r="21" spans="1:23" s="25" customFormat="1" x14ac:dyDescent="0.2">
      <c r="A21" s="22">
        <v>0.58333333333333304</v>
      </c>
      <c r="B21" s="58">
        <f t="shared" si="0"/>
        <v>43.673731535021901</v>
      </c>
      <c r="C21" s="32"/>
      <c r="D21" s="33"/>
      <c r="E21" s="61">
        <v>2409.8000000000002</v>
      </c>
      <c r="F21" s="34">
        <f t="shared" si="1"/>
        <v>680.00000000029104</v>
      </c>
      <c r="G21" s="61">
        <v>556.38</v>
      </c>
      <c r="H21" s="34">
        <f t="shared" si="2"/>
        <v>119.99999999989086</v>
      </c>
      <c r="I21" s="58">
        <f t="shared" si="3"/>
        <v>30.828516377650494</v>
      </c>
      <c r="J21" s="32"/>
      <c r="K21" s="33"/>
      <c r="L21" s="61">
        <v>969.29</v>
      </c>
      <c r="M21" s="34">
        <f t="shared" si="4"/>
        <v>480.00000000001819</v>
      </c>
      <c r="N21" s="61">
        <v>543.57000000000005</v>
      </c>
      <c r="O21" s="34">
        <f t="shared" si="5"/>
        <v>160.00000000030923</v>
      </c>
      <c r="P21" s="26">
        <v>3848.9</v>
      </c>
      <c r="Q21" s="34">
        <f>(P21-P20)*Q$5</f>
        <v>5.0000000000181899E-2</v>
      </c>
      <c r="R21" s="26">
        <v>1347.3</v>
      </c>
      <c r="S21" s="34">
        <f>(R21-R20)*S$5</f>
        <v>0</v>
      </c>
      <c r="T21" s="65">
        <f t="shared" si="7"/>
        <v>599.99999999990905</v>
      </c>
      <c r="U21" s="25">
        <f t="shared" si="8"/>
        <v>280.00000000020009</v>
      </c>
      <c r="V21" s="36">
        <f t="shared" si="9"/>
        <v>662.11781428987615</v>
      </c>
    </row>
    <row r="22" spans="1:23" s="25" customFormat="1" x14ac:dyDescent="0.2">
      <c r="A22" s="22">
        <v>0.625</v>
      </c>
      <c r="B22" s="58">
        <f t="shared" si="0"/>
        <v>43.673731534905073</v>
      </c>
      <c r="C22" s="32"/>
      <c r="D22" s="33"/>
      <c r="E22" s="61">
        <v>2409.9699999999998</v>
      </c>
      <c r="F22" s="34">
        <f t="shared" si="1"/>
        <v>679.99999999847205</v>
      </c>
      <c r="G22" s="61">
        <v>556.41999999999996</v>
      </c>
      <c r="H22" s="34">
        <f t="shared" si="2"/>
        <v>159.99999999985448</v>
      </c>
      <c r="I22" s="58">
        <f t="shared" si="3"/>
        <v>28.259473346182052</v>
      </c>
      <c r="J22" s="32"/>
      <c r="K22" s="33"/>
      <c r="L22" s="61">
        <v>969.4</v>
      </c>
      <c r="M22" s="34">
        <f t="shared" si="4"/>
        <v>440.00000000005457</v>
      </c>
      <c r="N22" s="61">
        <v>543.61</v>
      </c>
      <c r="O22" s="34">
        <f t="shared" si="5"/>
        <v>159.99999999985448</v>
      </c>
      <c r="P22" s="26">
        <v>3848.94</v>
      </c>
      <c r="Q22" s="34">
        <f t="shared" si="10"/>
        <v>3.999999999996362E-2</v>
      </c>
      <c r="R22" s="26">
        <v>1347.3</v>
      </c>
      <c r="S22" s="34">
        <f t="shared" ref="S22:S30" si="11">(R22-R21)*S$5</f>
        <v>0</v>
      </c>
      <c r="T22" s="65">
        <f t="shared" si="7"/>
        <v>599.99999999990905</v>
      </c>
      <c r="U22" s="25">
        <f t="shared" si="8"/>
        <v>319.99999999970896</v>
      </c>
      <c r="V22" s="36">
        <f t="shared" si="9"/>
        <v>679.99999999978274</v>
      </c>
    </row>
    <row r="23" spans="1:23" s="25" customFormat="1" x14ac:dyDescent="0.2">
      <c r="A23" s="22">
        <v>0.66666666666666696</v>
      </c>
      <c r="B23" s="58">
        <f t="shared" si="0"/>
        <v>41.104688503611875</v>
      </c>
      <c r="C23" s="32"/>
      <c r="D23" s="33"/>
      <c r="E23" s="61">
        <v>2410.13</v>
      </c>
      <c r="F23" s="34">
        <f t="shared" si="1"/>
        <v>640.00000000123691</v>
      </c>
      <c r="G23" s="61">
        <v>556.45000000000005</v>
      </c>
      <c r="H23" s="34">
        <f t="shared" si="2"/>
        <v>120.00000000034561</v>
      </c>
      <c r="I23" s="58">
        <f t="shared" si="3"/>
        <v>28.259473346182052</v>
      </c>
      <c r="J23" s="32"/>
      <c r="K23" s="33"/>
      <c r="L23" s="61">
        <v>969.51</v>
      </c>
      <c r="M23" s="34">
        <f t="shared" si="4"/>
        <v>440.00000000005457</v>
      </c>
      <c r="N23" s="61">
        <v>543.65</v>
      </c>
      <c r="O23" s="34">
        <f t="shared" si="5"/>
        <v>159.99999999985448</v>
      </c>
      <c r="P23" s="26">
        <v>3848.98</v>
      </c>
      <c r="Q23" s="34">
        <f t="shared" si="10"/>
        <v>3.999999999996362E-2</v>
      </c>
      <c r="R23" s="26">
        <v>1347.3</v>
      </c>
      <c r="S23" s="34">
        <f t="shared" si="11"/>
        <v>0</v>
      </c>
      <c r="T23" s="65">
        <f t="shared" si="7"/>
        <v>560.00000000040018</v>
      </c>
      <c r="U23" s="25">
        <f t="shared" si="8"/>
        <v>280.00000000020009</v>
      </c>
      <c r="V23" s="36">
        <f t="shared" si="9"/>
        <v>626.09903370038853</v>
      </c>
    </row>
    <row r="24" spans="1:23" s="25" customFormat="1" x14ac:dyDescent="0.2">
      <c r="A24" s="22">
        <v>0.70833333333333304</v>
      </c>
      <c r="B24" s="58">
        <f t="shared" si="0"/>
        <v>35.966602440558169</v>
      </c>
      <c r="C24" s="32"/>
      <c r="D24" s="33"/>
      <c r="E24" s="61">
        <v>2410.27</v>
      </c>
      <c r="F24" s="34">
        <f t="shared" si="1"/>
        <v>559.99999999949068</v>
      </c>
      <c r="G24" s="61">
        <v>556.49</v>
      </c>
      <c r="H24" s="34">
        <f t="shared" si="2"/>
        <v>159.99999999985448</v>
      </c>
      <c r="I24" s="58">
        <f t="shared" si="3"/>
        <v>25.690430314713613</v>
      </c>
      <c r="J24" s="32"/>
      <c r="K24" s="33"/>
      <c r="L24" s="61">
        <v>969.61</v>
      </c>
      <c r="M24" s="34">
        <f t="shared" si="4"/>
        <v>400.00000000009095</v>
      </c>
      <c r="N24" s="61">
        <v>543.69000000000005</v>
      </c>
      <c r="O24" s="34">
        <f t="shared" si="5"/>
        <v>160.00000000030923</v>
      </c>
      <c r="P24" s="26">
        <v>3849.02</v>
      </c>
      <c r="Q24" s="34">
        <f t="shared" si="10"/>
        <v>3.999999999996362E-2</v>
      </c>
      <c r="R24" s="26">
        <v>1347.3</v>
      </c>
      <c r="S24" s="34">
        <f t="shared" si="11"/>
        <v>0</v>
      </c>
      <c r="T24" s="65">
        <f t="shared" si="7"/>
        <v>559.99999999994543</v>
      </c>
      <c r="U24" s="25">
        <f t="shared" si="8"/>
        <v>320.00000000016371</v>
      </c>
      <c r="V24" s="36">
        <f t="shared" si="9"/>
        <v>644.98061986391781</v>
      </c>
    </row>
    <row r="25" spans="1:23" s="25" customFormat="1" x14ac:dyDescent="0.2">
      <c r="A25" s="22">
        <v>0.75</v>
      </c>
      <c r="B25" s="58">
        <f t="shared" si="0"/>
        <v>43.673731535021901</v>
      </c>
      <c r="C25" s="32"/>
      <c r="D25" s="33"/>
      <c r="E25" s="61">
        <v>2410.44</v>
      </c>
      <c r="F25" s="34">
        <f t="shared" si="1"/>
        <v>680.00000000029104</v>
      </c>
      <c r="G25" s="61">
        <v>556.53</v>
      </c>
      <c r="H25" s="34">
        <f t="shared" si="2"/>
        <v>159.99999999985448</v>
      </c>
      <c r="I25" s="58">
        <f t="shared" si="3"/>
        <v>25.690430314713613</v>
      </c>
      <c r="J25" s="32"/>
      <c r="K25" s="33"/>
      <c r="L25" s="61">
        <v>969.71</v>
      </c>
      <c r="M25" s="34">
        <f t="shared" si="4"/>
        <v>400.00000000009095</v>
      </c>
      <c r="N25" s="61">
        <v>543.72</v>
      </c>
      <c r="O25" s="34">
        <f t="shared" si="5"/>
        <v>119.99999999989086</v>
      </c>
      <c r="P25" s="26">
        <v>3849.06</v>
      </c>
      <c r="Q25" s="34">
        <f t="shared" si="10"/>
        <v>3.999999999996362E-2</v>
      </c>
      <c r="R25" s="26">
        <v>1347.3</v>
      </c>
      <c r="S25" s="34">
        <f t="shared" si="11"/>
        <v>0</v>
      </c>
      <c r="T25" s="65">
        <f t="shared" si="7"/>
        <v>559.99999999994543</v>
      </c>
      <c r="U25" s="25">
        <f t="shared" si="8"/>
        <v>279.99999999974534</v>
      </c>
      <c r="V25" s="36">
        <f t="shared" si="9"/>
        <v>626.09903369977837</v>
      </c>
    </row>
    <row r="26" spans="1:23" s="25" customFormat="1" x14ac:dyDescent="0.2">
      <c r="A26" s="22">
        <v>0.79166666666666696</v>
      </c>
      <c r="B26" s="58">
        <f t="shared" si="0"/>
        <v>53.949903660895664</v>
      </c>
      <c r="C26" s="32"/>
      <c r="D26" s="33"/>
      <c r="E26" s="61">
        <v>2410.65</v>
      </c>
      <c r="F26" s="34">
        <f t="shared" si="1"/>
        <v>840.00000000014552</v>
      </c>
      <c r="G26" s="61">
        <v>556.57000000000005</v>
      </c>
      <c r="H26" s="34">
        <f t="shared" si="2"/>
        <v>160.00000000030923</v>
      </c>
      <c r="I26" s="58">
        <f t="shared" si="3"/>
        <v>20.552344251747524</v>
      </c>
      <c r="J26" s="32"/>
      <c r="K26" s="33"/>
      <c r="L26" s="61">
        <v>969.79</v>
      </c>
      <c r="M26" s="34">
        <f t="shared" si="4"/>
        <v>319.99999999970896</v>
      </c>
      <c r="N26" s="61">
        <v>543.75</v>
      </c>
      <c r="O26" s="34">
        <f t="shared" si="5"/>
        <v>119.99999999989086</v>
      </c>
      <c r="P26" s="26">
        <v>3849.11</v>
      </c>
      <c r="Q26" s="34">
        <f t="shared" si="10"/>
        <v>5.0000000000181899E-2</v>
      </c>
      <c r="R26" s="26">
        <v>1347.3</v>
      </c>
      <c r="S26" s="34">
        <f t="shared" si="11"/>
        <v>0</v>
      </c>
      <c r="T26" s="65">
        <f t="shared" si="7"/>
        <v>480.00000000001819</v>
      </c>
      <c r="U26" s="25">
        <f t="shared" si="8"/>
        <v>280.00000000020009</v>
      </c>
      <c r="V26" s="36">
        <f t="shared" si="9"/>
        <v>555.69775957810873</v>
      </c>
    </row>
    <row r="27" spans="1:23" s="25" customFormat="1" x14ac:dyDescent="0.2">
      <c r="A27" s="22">
        <v>0.83333333333333304</v>
      </c>
      <c r="B27" s="58">
        <f t="shared" si="0"/>
        <v>51.380860629368811</v>
      </c>
      <c r="C27" s="32"/>
      <c r="D27" s="33"/>
      <c r="E27" s="61">
        <v>2410.85</v>
      </c>
      <c r="F27" s="34">
        <f t="shared" si="1"/>
        <v>799.9999999992724</v>
      </c>
      <c r="G27" s="61">
        <v>556.61</v>
      </c>
      <c r="H27" s="34">
        <f t="shared" si="2"/>
        <v>159.99999999985448</v>
      </c>
      <c r="I27" s="58">
        <f t="shared" si="3"/>
        <v>20.552344251776731</v>
      </c>
      <c r="J27" s="32"/>
      <c r="K27" s="33"/>
      <c r="L27" s="61">
        <v>969.87</v>
      </c>
      <c r="M27" s="34">
        <f t="shared" si="4"/>
        <v>320.00000000016371</v>
      </c>
      <c r="N27" s="61">
        <v>543.79</v>
      </c>
      <c r="O27" s="34">
        <f t="shared" si="5"/>
        <v>159.99999999985448</v>
      </c>
      <c r="P27" s="26">
        <v>3849.15</v>
      </c>
      <c r="Q27" s="34">
        <f t="shared" si="10"/>
        <v>3.999999999996362E-2</v>
      </c>
      <c r="R27" s="26">
        <v>1347.3</v>
      </c>
      <c r="S27" s="34">
        <f t="shared" si="11"/>
        <v>0</v>
      </c>
      <c r="T27" s="65">
        <f t="shared" si="7"/>
        <v>480.00000000001819</v>
      </c>
      <c r="U27" s="25">
        <f t="shared" si="8"/>
        <v>319.99999999970896</v>
      </c>
      <c r="V27" s="36">
        <f t="shared" si="9"/>
        <v>576.88820407409196</v>
      </c>
    </row>
    <row r="28" spans="1:23" s="25" customFormat="1" x14ac:dyDescent="0.2">
      <c r="A28" s="22">
        <v>0.875</v>
      </c>
      <c r="B28" s="58">
        <f t="shared" si="0"/>
        <v>51.380860629485639</v>
      </c>
      <c r="C28" s="32"/>
      <c r="D28" s="33"/>
      <c r="E28" s="61">
        <v>2411.0500000000002</v>
      </c>
      <c r="F28" s="34">
        <f t="shared" si="1"/>
        <v>800.00000000109139</v>
      </c>
      <c r="G28" s="61">
        <v>556.64</v>
      </c>
      <c r="H28" s="34">
        <f t="shared" si="2"/>
        <v>119.99999999989086</v>
      </c>
      <c r="I28" s="58">
        <f t="shared" si="3"/>
        <v>20.552344251776731</v>
      </c>
      <c r="J28" s="32"/>
      <c r="K28" s="33"/>
      <c r="L28" s="61">
        <v>969.95</v>
      </c>
      <c r="M28" s="34">
        <f t="shared" si="4"/>
        <v>320.00000000016371</v>
      </c>
      <c r="N28" s="61">
        <v>543.82000000000005</v>
      </c>
      <c r="O28" s="34">
        <f t="shared" si="5"/>
        <v>120.00000000034561</v>
      </c>
      <c r="P28" s="26">
        <v>3849.19</v>
      </c>
      <c r="Q28" s="34">
        <f t="shared" si="10"/>
        <v>3.999999999996362E-2</v>
      </c>
      <c r="R28" s="26">
        <v>1347.3</v>
      </c>
      <c r="S28" s="34">
        <f t="shared" si="11"/>
        <v>0</v>
      </c>
      <c r="T28" s="65">
        <f t="shared" si="7"/>
        <v>440.00000000005457</v>
      </c>
      <c r="U28" s="25">
        <f t="shared" si="8"/>
        <v>240.00000000023647</v>
      </c>
      <c r="V28" s="36">
        <f t="shared" si="9"/>
        <v>501.19856344582786</v>
      </c>
    </row>
    <row r="29" spans="1:23" s="25" customFormat="1" x14ac:dyDescent="0.2">
      <c r="A29" s="39">
        <v>0.91666666666666696</v>
      </c>
      <c r="B29" s="85">
        <f t="shared" si="0"/>
        <v>48.811817597841959</v>
      </c>
      <c r="C29" s="74"/>
      <c r="D29" s="75"/>
      <c r="E29" s="76">
        <v>2411.2399999999998</v>
      </c>
      <c r="F29" s="77">
        <f t="shared" si="1"/>
        <v>759.99999999839929</v>
      </c>
      <c r="G29" s="76">
        <v>556.67999999999995</v>
      </c>
      <c r="H29" s="77">
        <f t="shared" si="2"/>
        <v>159.99999999985448</v>
      </c>
      <c r="I29" s="85">
        <f t="shared" si="3"/>
        <v>23.121387283215967</v>
      </c>
      <c r="J29" s="74"/>
      <c r="K29" s="75"/>
      <c r="L29" s="76">
        <v>970.04</v>
      </c>
      <c r="M29" s="77">
        <f t="shared" si="4"/>
        <v>359.99999999967258</v>
      </c>
      <c r="N29" s="76">
        <v>543.86</v>
      </c>
      <c r="O29" s="77">
        <f t="shared" si="5"/>
        <v>159.99999999985448</v>
      </c>
      <c r="P29" s="78">
        <v>3849.24</v>
      </c>
      <c r="Q29" s="77">
        <f t="shared" si="10"/>
        <v>4.9999999999727152E-2</v>
      </c>
      <c r="R29" s="78">
        <v>1347.3</v>
      </c>
      <c r="S29" s="77">
        <f t="shared" si="11"/>
        <v>0</v>
      </c>
      <c r="T29" s="65">
        <f t="shared" si="7"/>
        <v>519.99999999952706</v>
      </c>
      <c r="U29" s="25">
        <f t="shared" si="8"/>
        <v>319.99999999970896</v>
      </c>
      <c r="V29" s="36">
        <f t="shared" si="9"/>
        <v>610.57350089839463</v>
      </c>
    </row>
    <row r="30" spans="1:23" s="25" customFormat="1" x14ac:dyDescent="0.2">
      <c r="A30" s="22">
        <v>0.95833333333333304</v>
      </c>
      <c r="B30" s="58">
        <f t="shared" si="0"/>
        <v>51.380860629485639</v>
      </c>
      <c r="C30" s="32"/>
      <c r="D30" s="33"/>
      <c r="E30" s="61">
        <v>2411.44</v>
      </c>
      <c r="F30" s="34">
        <f t="shared" si="1"/>
        <v>800.00000000109139</v>
      </c>
      <c r="G30" s="61">
        <v>556.72</v>
      </c>
      <c r="H30" s="34">
        <f t="shared" si="2"/>
        <v>160.00000000030923</v>
      </c>
      <c r="I30" s="58">
        <f t="shared" si="3"/>
        <v>20.552344251776731</v>
      </c>
      <c r="J30" s="32"/>
      <c r="K30" s="33"/>
      <c r="L30" s="61">
        <v>970.12</v>
      </c>
      <c r="M30" s="34">
        <f t="shared" si="4"/>
        <v>320.00000000016371</v>
      </c>
      <c r="N30" s="61">
        <v>543.89</v>
      </c>
      <c r="O30" s="34">
        <f t="shared" si="5"/>
        <v>119.99999999989086</v>
      </c>
      <c r="P30" s="26">
        <v>3849.28</v>
      </c>
      <c r="Q30" s="34">
        <f t="shared" si="10"/>
        <v>4.0000000000418368E-2</v>
      </c>
      <c r="R30" s="26">
        <v>1347.3</v>
      </c>
      <c r="S30" s="34">
        <f t="shared" si="11"/>
        <v>0</v>
      </c>
      <c r="T30" s="65">
        <f t="shared" si="7"/>
        <v>480.00000000047294</v>
      </c>
      <c r="U30" s="25">
        <f t="shared" si="8"/>
        <v>280.00000000020009</v>
      </c>
      <c r="V30" s="36">
        <f t="shared" si="9"/>
        <v>555.69775957850152</v>
      </c>
    </row>
    <row r="31" spans="1:23" s="25" customFormat="1" ht="13.5" thickBot="1" x14ac:dyDescent="0.25">
      <c r="A31" s="46">
        <v>0.999999999999999</v>
      </c>
      <c r="B31" s="58">
        <f t="shared" si="0"/>
        <v>0</v>
      </c>
      <c r="C31" s="66"/>
      <c r="D31" s="67"/>
      <c r="E31" s="61">
        <v>2411.62</v>
      </c>
      <c r="F31" s="68"/>
      <c r="G31" s="61">
        <v>556.78</v>
      </c>
      <c r="H31" s="68"/>
      <c r="I31" s="64"/>
      <c r="J31" s="66"/>
      <c r="K31" s="67"/>
      <c r="L31" s="61">
        <v>970.21</v>
      </c>
      <c r="M31" s="68"/>
      <c r="N31" s="61">
        <v>543.92999999999995</v>
      </c>
      <c r="O31" s="68"/>
      <c r="P31" s="69">
        <v>3849.32</v>
      </c>
      <c r="Q31" s="68"/>
      <c r="R31" s="26">
        <v>1347.3</v>
      </c>
      <c r="S31" s="68"/>
      <c r="T31" s="65">
        <f t="shared" si="7"/>
        <v>0</v>
      </c>
      <c r="U31" s="25">
        <f t="shared" si="8"/>
        <v>0</v>
      </c>
      <c r="V31" s="36">
        <f t="shared" si="9"/>
        <v>0</v>
      </c>
    </row>
    <row r="32" spans="1:23" s="25" customFormat="1" ht="13.5" thickBot="1" x14ac:dyDescent="0.25">
      <c r="A32" s="70" t="s">
        <v>6</v>
      </c>
      <c r="B32" s="71"/>
      <c r="C32" s="70"/>
      <c r="D32" s="70"/>
      <c r="E32" s="72"/>
      <c r="F32" s="70">
        <f>SUM(F8:F31)</f>
        <v>14319.999999999709</v>
      </c>
      <c r="G32" s="72"/>
      <c r="H32" s="70">
        <f>SUM(H8:H31)</f>
        <v>3640.0000000003274</v>
      </c>
      <c r="I32" s="71"/>
      <c r="J32" s="70"/>
      <c r="K32" s="70"/>
      <c r="L32" s="72"/>
      <c r="M32" s="70">
        <f>SUM(M8:M31)</f>
        <v>8079.9999999999272</v>
      </c>
      <c r="N32" s="72"/>
      <c r="O32" s="70">
        <f>SUM(O8:O31)</f>
        <v>3239.9999999997817</v>
      </c>
      <c r="P32" s="72"/>
      <c r="Q32" s="70">
        <f>SUM(Q8:Q31)</f>
        <v>35.720000000000255</v>
      </c>
      <c r="R32" s="72"/>
      <c r="S32" s="70">
        <f>SUM(S8:S31)</f>
        <v>0</v>
      </c>
      <c r="V32" s="73">
        <f>MAX(V8:V31)</f>
        <v>715.54175279968865</v>
      </c>
      <c r="W32" s="25" t="s">
        <v>38</v>
      </c>
    </row>
    <row r="33" spans="1:9" s="25" customFormat="1" x14ac:dyDescent="0.2">
      <c r="B33" s="25">
        <f>MAX(B7:B31)</f>
        <v>53.949903660895664</v>
      </c>
      <c r="I33" s="25">
        <f>MAX(I7:I31)</f>
        <v>30.828516377650494</v>
      </c>
    </row>
    <row r="36" spans="1:9" x14ac:dyDescent="0.2">
      <c r="A36" s="21" t="s">
        <v>22</v>
      </c>
    </row>
    <row r="37" spans="1:9" x14ac:dyDescent="0.2">
      <c r="A37" s="21" t="s">
        <v>23</v>
      </c>
    </row>
  </sheetData>
  <mergeCells count="16">
    <mergeCell ref="R3:S3"/>
    <mergeCell ref="R4:S4"/>
    <mergeCell ref="A1:Q1"/>
    <mergeCell ref="A3:A5"/>
    <mergeCell ref="E4:F4"/>
    <mergeCell ref="G4:H4"/>
    <mergeCell ref="B3:H3"/>
    <mergeCell ref="B4:B5"/>
    <mergeCell ref="C4:D5"/>
    <mergeCell ref="P4:Q4"/>
    <mergeCell ref="P3:Q3"/>
    <mergeCell ref="I3:O3"/>
    <mergeCell ref="I4:I5"/>
    <mergeCell ref="J4:K5"/>
    <mergeCell ref="L4:M4"/>
    <mergeCell ref="N4:O4"/>
  </mergeCells>
  <phoneticPr fontId="1" type="noConversion"/>
  <printOptions horizontalCentered="1"/>
  <pageMargins left="0.39370078740157483" right="0" top="0.78740157480314965" bottom="0.3937007874015748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zoomScale="90" workbookViewId="0">
      <selection activeCell="I24" sqref="I24"/>
    </sheetView>
  </sheetViews>
  <sheetFormatPr defaultRowHeight="12.75" x14ac:dyDescent="0.2"/>
  <cols>
    <col min="2" max="9" width="10.5703125" customWidth="1"/>
  </cols>
  <sheetData>
    <row r="1" spans="1:9" s="12" customFormat="1" ht="39" customHeight="1" x14ac:dyDescent="0.25">
      <c r="A1" s="118" t="s">
        <v>41</v>
      </c>
      <c r="B1" s="118"/>
      <c r="C1" s="118"/>
      <c r="D1" s="118"/>
      <c r="E1" s="118"/>
      <c r="F1" s="118"/>
      <c r="G1" s="118"/>
      <c r="H1" s="118"/>
      <c r="I1" s="118"/>
    </row>
    <row r="2" spans="1:9" ht="15" customHeight="1" thickBot="1" x14ac:dyDescent="0.25"/>
    <row r="3" spans="1:9" ht="13.5" thickBot="1" x14ac:dyDescent="0.25">
      <c r="A3" s="120" t="s">
        <v>0</v>
      </c>
      <c r="B3" s="101" t="s">
        <v>16</v>
      </c>
      <c r="C3" s="119"/>
      <c r="D3" s="119" t="s">
        <v>19</v>
      </c>
      <c r="E3" s="119"/>
      <c r="F3" s="119" t="s">
        <v>20</v>
      </c>
      <c r="G3" s="119"/>
      <c r="H3" s="119" t="s">
        <v>21</v>
      </c>
      <c r="I3" s="102"/>
    </row>
    <row r="4" spans="1:9" x14ac:dyDescent="0.2">
      <c r="A4" s="121"/>
      <c r="B4" s="14" t="s">
        <v>17</v>
      </c>
      <c r="C4" s="15" t="s">
        <v>18</v>
      </c>
      <c r="D4" s="15" t="s">
        <v>17</v>
      </c>
      <c r="E4" s="15" t="s">
        <v>18</v>
      </c>
      <c r="F4" s="15" t="s">
        <v>17</v>
      </c>
      <c r="G4" s="15" t="s">
        <v>18</v>
      </c>
      <c r="H4" s="15" t="s">
        <v>17</v>
      </c>
      <c r="I4" s="16" t="s">
        <v>18</v>
      </c>
    </row>
    <row r="5" spans="1:9" ht="13.5" thickBot="1" x14ac:dyDescent="0.25">
      <c r="A5" s="13" t="s">
        <v>15</v>
      </c>
      <c r="B5" s="17" t="s">
        <v>5</v>
      </c>
      <c r="C5" s="18" t="s">
        <v>5</v>
      </c>
      <c r="D5" s="18" t="s">
        <v>5</v>
      </c>
      <c r="E5" s="18" t="s">
        <v>5</v>
      </c>
      <c r="F5" s="18"/>
      <c r="G5" s="18"/>
      <c r="H5" s="18" t="s">
        <v>5</v>
      </c>
      <c r="I5" s="19" t="s">
        <v>5</v>
      </c>
    </row>
    <row r="6" spans="1:9" s="25" customFormat="1" x14ac:dyDescent="0.2">
      <c r="A6" s="48">
        <v>0</v>
      </c>
      <c r="B6" s="49"/>
      <c r="C6" s="50"/>
      <c r="D6" s="50"/>
      <c r="E6" s="50"/>
      <c r="F6" s="51">
        <v>10.5</v>
      </c>
      <c r="G6" s="51">
        <v>10.5</v>
      </c>
      <c r="H6" s="50"/>
      <c r="I6" s="52"/>
    </row>
    <row r="7" spans="1:9" s="25" customFormat="1" x14ac:dyDescent="0.2">
      <c r="A7" s="27">
        <v>4.1666666666666664E-2</v>
      </c>
      <c r="B7" s="24"/>
      <c r="C7" s="28"/>
      <c r="D7" s="28"/>
      <c r="E7" s="28"/>
      <c r="F7" s="31">
        <v>10.5</v>
      </c>
      <c r="G7" s="31">
        <v>10.5</v>
      </c>
      <c r="H7" s="28"/>
      <c r="I7" s="29"/>
    </row>
    <row r="8" spans="1:9" s="25" customFormat="1" x14ac:dyDescent="0.2">
      <c r="A8" s="27">
        <v>8.3333333333333301E-2</v>
      </c>
      <c r="B8" s="24"/>
      <c r="C8" s="28"/>
      <c r="D8" s="28"/>
      <c r="E8" s="28"/>
      <c r="F8" s="31">
        <v>10.5</v>
      </c>
      <c r="G8" s="31">
        <v>10.5</v>
      </c>
      <c r="H8" s="28"/>
      <c r="I8" s="29"/>
    </row>
    <row r="9" spans="1:9" s="25" customFormat="1" x14ac:dyDescent="0.2">
      <c r="A9" s="27">
        <v>0.125</v>
      </c>
      <c r="B9" s="24"/>
      <c r="C9" s="28"/>
      <c r="D9" s="28"/>
      <c r="E9" s="28"/>
      <c r="F9" s="31">
        <v>10.5</v>
      </c>
      <c r="G9" s="31">
        <v>10.5</v>
      </c>
      <c r="H9" s="28"/>
      <c r="I9" s="29"/>
    </row>
    <row r="10" spans="1:9" s="25" customFormat="1" x14ac:dyDescent="0.2">
      <c r="A10" s="79">
        <v>0.16666666666666699</v>
      </c>
      <c r="B10" s="80"/>
      <c r="C10" s="81"/>
      <c r="D10" s="81"/>
      <c r="E10" s="81"/>
      <c r="F10" s="82">
        <v>10.5</v>
      </c>
      <c r="G10" s="82">
        <v>10.5</v>
      </c>
      <c r="H10" s="81"/>
      <c r="I10" s="84"/>
    </row>
    <row r="11" spans="1:9" s="25" customFormat="1" x14ac:dyDescent="0.2">
      <c r="A11" s="27">
        <v>0.20833333333333301</v>
      </c>
      <c r="B11" s="24"/>
      <c r="C11" s="28"/>
      <c r="D11" s="28"/>
      <c r="E11" s="28"/>
      <c r="F11" s="31">
        <v>10.6</v>
      </c>
      <c r="G11" s="31">
        <v>10.6</v>
      </c>
      <c r="H11" s="28"/>
      <c r="I11" s="29"/>
    </row>
    <row r="12" spans="1:9" s="25" customFormat="1" x14ac:dyDescent="0.2">
      <c r="A12" s="27">
        <v>0.25</v>
      </c>
      <c r="B12" s="24"/>
      <c r="C12" s="28"/>
      <c r="D12" s="28"/>
      <c r="E12" s="28"/>
      <c r="F12" s="31">
        <v>10.6</v>
      </c>
      <c r="G12" s="31">
        <v>10.6</v>
      </c>
      <c r="H12" s="28"/>
      <c r="I12" s="29"/>
    </row>
    <row r="13" spans="1:9" s="25" customFormat="1" x14ac:dyDescent="0.2">
      <c r="A13" s="27">
        <v>0.29166666666666702</v>
      </c>
      <c r="B13" s="24"/>
      <c r="C13" s="28"/>
      <c r="D13" s="28"/>
      <c r="E13" s="28"/>
      <c r="F13" s="31">
        <v>10.6</v>
      </c>
      <c r="G13" s="31">
        <v>10.6</v>
      </c>
      <c r="H13" s="28"/>
      <c r="I13" s="29"/>
    </row>
    <row r="14" spans="1:9" s="25" customFormat="1" x14ac:dyDescent="0.2">
      <c r="A14" s="27">
        <v>0.33333333333333298</v>
      </c>
      <c r="B14" s="24"/>
      <c r="C14" s="28"/>
      <c r="D14" s="28"/>
      <c r="E14" s="28"/>
      <c r="F14" s="31">
        <v>10.6</v>
      </c>
      <c r="G14" s="31">
        <v>10.6</v>
      </c>
      <c r="H14" s="28"/>
      <c r="I14" s="29"/>
    </row>
    <row r="15" spans="1:9" s="25" customFormat="1" x14ac:dyDescent="0.2">
      <c r="A15" s="27">
        <v>0.375</v>
      </c>
      <c r="B15" s="24"/>
      <c r="C15" s="28"/>
      <c r="D15" s="28"/>
      <c r="E15" s="28"/>
      <c r="F15" s="31">
        <v>10.4</v>
      </c>
      <c r="G15" s="31">
        <v>10.4</v>
      </c>
      <c r="H15" s="28"/>
      <c r="I15" s="29"/>
    </row>
    <row r="16" spans="1:9" s="25" customFormat="1" x14ac:dyDescent="0.2">
      <c r="A16" s="79">
        <v>0.41666666666666702</v>
      </c>
      <c r="B16" s="80"/>
      <c r="C16" s="81"/>
      <c r="D16" s="81"/>
      <c r="E16" s="81"/>
      <c r="F16" s="83">
        <v>10.4</v>
      </c>
      <c r="G16" s="83">
        <v>10.4</v>
      </c>
      <c r="H16" s="81"/>
      <c r="I16" s="84"/>
    </row>
    <row r="17" spans="1:9" s="25" customFormat="1" x14ac:dyDescent="0.2">
      <c r="A17" s="27">
        <v>0.45833333333333298</v>
      </c>
      <c r="B17" s="24"/>
      <c r="C17" s="28"/>
      <c r="D17" s="28"/>
      <c r="E17" s="28"/>
      <c r="F17" s="31">
        <v>10.4</v>
      </c>
      <c r="G17" s="31">
        <v>10.4</v>
      </c>
      <c r="H17" s="28"/>
      <c r="I17" s="29"/>
    </row>
    <row r="18" spans="1:9" s="25" customFormat="1" x14ac:dyDescent="0.2">
      <c r="A18" s="27">
        <v>0.5</v>
      </c>
      <c r="B18" s="24"/>
      <c r="C18" s="28"/>
      <c r="D18" s="28"/>
      <c r="E18" s="28"/>
      <c r="F18" s="31">
        <v>10.4</v>
      </c>
      <c r="G18" s="31">
        <v>10.4</v>
      </c>
      <c r="H18" s="28"/>
      <c r="I18" s="29"/>
    </row>
    <row r="19" spans="1:9" s="25" customFormat="1" x14ac:dyDescent="0.2">
      <c r="A19" s="27">
        <v>0.54166666666666696</v>
      </c>
      <c r="B19" s="24"/>
      <c r="C19" s="28"/>
      <c r="D19" s="28"/>
      <c r="E19" s="28"/>
      <c r="F19" s="31">
        <v>10.4</v>
      </c>
      <c r="G19" s="31">
        <v>10.4</v>
      </c>
      <c r="H19" s="28"/>
      <c r="I19" s="29"/>
    </row>
    <row r="20" spans="1:9" s="25" customFormat="1" x14ac:dyDescent="0.2">
      <c r="A20" s="27">
        <v>0.58333333333333304</v>
      </c>
      <c r="B20" s="24"/>
      <c r="C20" s="28"/>
      <c r="D20" s="28"/>
      <c r="E20" s="28"/>
      <c r="F20" s="31">
        <v>10.4</v>
      </c>
      <c r="G20" s="31">
        <v>10.4</v>
      </c>
      <c r="H20" s="28"/>
      <c r="I20" s="29"/>
    </row>
    <row r="21" spans="1:9" s="25" customFormat="1" x14ac:dyDescent="0.2">
      <c r="A21" s="27">
        <v>0.625</v>
      </c>
      <c r="B21" s="24"/>
      <c r="C21" s="28"/>
      <c r="D21" s="28"/>
      <c r="E21" s="28"/>
      <c r="F21" s="31">
        <v>10.3</v>
      </c>
      <c r="G21" s="31">
        <v>10.3</v>
      </c>
      <c r="H21" s="28"/>
      <c r="I21" s="29"/>
    </row>
    <row r="22" spans="1:9" s="25" customFormat="1" x14ac:dyDescent="0.2">
      <c r="A22" s="27">
        <v>0.66666666666666696</v>
      </c>
      <c r="B22" s="24"/>
      <c r="C22" s="28"/>
      <c r="D22" s="28"/>
      <c r="E22" s="28"/>
      <c r="F22" s="31">
        <v>10.3</v>
      </c>
      <c r="G22" s="31">
        <v>10.3</v>
      </c>
      <c r="H22" s="28"/>
      <c r="I22" s="29"/>
    </row>
    <row r="23" spans="1:9" s="25" customFormat="1" x14ac:dyDescent="0.2">
      <c r="A23" s="27">
        <v>0.70833333333333304</v>
      </c>
      <c r="B23" s="24"/>
      <c r="C23" s="28"/>
      <c r="D23" s="28"/>
      <c r="E23" s="28"/>
      <c r="F23" s="31">
        <v>10.3</v>
      </c>
      <c r="G23" s="31">
        <v>10.3</v>
      </c>
      <c r="H23" s="28"/>
      <c r="I23" s="29"/>
    </row>
    <row r="24" spans="1:9" s="25" customFormat="1" x14ac:dyDescent="0.2">
      <c r="A24" s="27">
        <v>0.75</v>
      </c>
      <c r="B24" s="24"/>
      <c r="C24" s="28"/>
      <c r="D24" s="28"/>
      <c r="E24" s="28"/>
      <c r="F24" s="31">
        <v>10.5</v>
      </c>
      <c r="G24" s="31">
        <v>10.5</v>
      </c>
      <c r="H24" s="28"/>
      <c r="I24" s="29"/>
    </row>
    <row r="25" spans="1:9" s="25" customFormat="1" x14ac:dyDescent="0.2">
      <c r="A25" s="27">
        <v>0.79166666666666696</v>
      </c>
      <c r="B25" s="24"/>
      <c r="C25" s="28"/>
      <c r="D25" s="28"/>
      <c r="E25" s="28"/>
      <c r="F25" s="31">
        <v>10.5</v>
      </c>
      <c r="G25" s="31">
        <v>10.5</v>
      </c>
      <c r="H25" s="28"/>
      <c r="I25" s="29"/>
    </row>
    <row r="26" spans="1:9" s="25" customFormat="1" x14ac:dyDescent="0.2">
      <c r="A26" s="27">
        <v>0.83333333333333304</v>
      </c>
      <c r="B26" s="24"/>
      <c r="C26" s="28"/>
      <c r="D26" s="28"/>
      <c r="E26" s="28"/>
      <c r="F26" s="31">
        <v>10.5</v>
      </c>
      <c r="G26" s="31">
        <v>10.5</v>
      </c>
      <c r="H26" s="28"/>
      <c r="I26" s="29"/>
    </row>
    <row r="27" spans="1:9" s="25" customFormat="1" x14ac:dyDescent="0.2">
      <c r="A27" s="27">
        <v>0.875</v>
      </c>
      <c r="B27" s="24"/>
      <c r="C27" s="28"/>
      <c r="D27" s="28"/>
      <c r="E27" s="28"/>
      <c r="F27" s="31">
        <v>10.5</v>
      </c>
      <c r="G27" s="31">
        <v>10.5</v>
      </c>
      <c r="H27" s="28"/>
      <c r="I27" s="29"/>
    </row>
    <row r="28" spans="1:9" s="25" customFormat="1" x14ac:dyDescent="0.2">
      <c r="A28" s="79">
        <v>0.91666666666666696</v>
      </c>
      <c r="B28" s="80"/>
      <c r="C28" s="81"/>
      <c r="D28" s="81"/>
      <c r="E28" s="81"/>
      <c r="F28" s="83">
        <v>10.5</v>
      </c>
      <c r="G28" s="83">
        <v>10.5</v>
      </c>
      <c r="H28" s="81"/>
      <c r="I28" s="84"/>
    </row>
    <row r="29" spans="1:9" s="25" customFormat="1" x14ac:dyDescent="0.2">
      <c r="A29" s="27">
        <v>0.95833333333333304</v>
      </c>
      <c r="B29" s="24"/>
      <c r="C29" s="28"/>
      <c r="D29" s="28"/>
      <c r="E29" s="28"/>
      <c r="F29" s="31">
        <v>10.5</v>
      </c>
      <c r="G29" s="31">
        <v>10.5</v>
      </c>
      <c r="H29" s="28"/>
      <c r="I29" s="29"/>
    </row>
    <row r="30" spans="1:9" s="25" customFormat="1" ht="13.5" thickBot="1" x14ac:dyDescent="0.25">
      <c r="A30" s="53">
        <v>0.999999999999999</v>
      </c>
      <c r="B30" s="54"/>
      <c r="C30" s="55"/>
      <c r="D30" s="55"/>
      <c r="E30" s="55"/>
      <c r="F30" s="56">
        <v>10.5</v>
      </c>
      <c r="G30" s="56">
        <v>10.5</v>
      </c>
      <c r="H30" s="55"/>
      <c r="I30" s="57"/>
    </row>
    <row r="34" spans="1:1" x14ac:dyDescent="0.2">
      <c r="A34" s="21" t="s">
        <v>22</v>
      </c>
    </row>
    <row r="35" spans="1:1" x14ac:dyDescent="0.2">
      <c r="A35" s="21" t="s">
        <v>23</v>
      </c>
    </row>
  </sheetData>
  <mergeCells count="6">
    <mergeCell ref="A1:I1"/>
    <mergeCell ref="H3:I3"/>
    <mergeCell ref="A3:A4"/>
    <mergeCell ref="B3:C3"/>
    <mergeCell ref="D3:E3"/>
    <mergeCell ref="F3:G3"/>
  </mergeCells>
  <phoneticPr fontId="1" type="noConversion"/>
  <pageMargins left="0" right="0" top="0.78740157480314965" bottom="0.98425196850393704" header="0.51181102362204722" footer="0.51181102362204722"/>
  <pageSetup paperSize="9" scale="10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ВЛ 10 кВ</vt:lpstr>
      <vt:lpstr>ввода ПС</vt:lpstr>
      <vt:lpstr>напряжения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Фарунина Ольга Павловна</cp:lastModifiedBy>
  <cp:lastPrinted>2010-07-02T11:17:24Z</cp:lastPrinted>
  <dcterms:created xsi:type="dcterms:W3CDTF">2006-03-29T07:25:57Z</dcterms:created>
  <dcterms:modified xsi:type="dcterms:W3CDTF">2014-07-01T11:42:38Z</dcterms:modified>
</cp:coreProperties>
</file>